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 activeTab="2"/>
  </bookViews>
  <sheets>
    <sheet name="план ввода ОС 2018" sheetId="7" r:id="rId1"/>
    <sheet name="план ввода ОС 2019" sheetId="8" r:id="rId2"/>
    <sheet name="план ввода ОС 2020" sheetId="9" r:id="rId3"/>
  </sheets>
  <calcPr calcId="145621"/>
</workbook>
</file>

<file path=xl/calcChain.xml><?xml version="1.0" encoding="utf-8"?>
<calcChain xmlns="http://schemas.openxmlformats.org/spreadsheetml/2006/main">
  <c r="Q70" i="8" l="1"/>
  <c r="P70" i="8"/>
  <c r="O70" i="8"/>
  <c r="N70" i="8"/>
  <c r="M70" i="8"/>
  <c r="L70" i="8"/>
  <c r="S46" i="8" l="1"/>
  <c r="E42" i="9" l="1"/>
  <c r="E40" i="9"/>
  <c r="E39" i="9"/>
  <c r="E38" i="9"/>
  <c r="E20" i="9"/>
  <c r="X39" i="9" l="1"/>
  <c r="W39" i="9"/>
  <c r="V39" i="9"/>
  <c r="U39" i="9"/>
  <c r="F39" i="9"/>
  <c r="G39" i="9"/>
  <c r="H39" i="9"/>
  <c r="I39" i="9"/>
  <c r="J39" i="9"/>
  <c r="AL44" i="9"/>
  <c r="AK44" i="9"/>
  <c r="AJ44" i="9"/>
  <c r="AI44" i="9"/>
  <c r="AH44" i="9"/>
  <c r="AG44" i="9"/>
  <c r="AL43" i="9"/>
  <c r="AK43" i="9"/>
  <c r="AJ43" i="9"/>
  <c r="AI43" i="9"/>
  <c r="AH43" i="9"/>
  <c r="AG43" i="9"/>
  <c r="AG42" i="9" s="1"/>
  <c r="AL42" i="9"/>
  <c r="AK42" i="9"/>
  <c r="AJ42" i="9"/>
  <c r="AI42" i="9"/>
  <c r="AH42" i="9"/>
  <c r="AE42" i="9"/>
  <c r="AD42" i="9"/>
  <c r="AC42" i="9"/>
  <c r="AB42" i="9"/>
  <c r="AA42" i="9"/>
  <c r="Z42" i="9"/>
  <c r="X42" i="9"/>
  <c r="W42" i="9"/>
  <c r="V42" i="9"/>
  <c r="U42" i="9"/>
  <c r="T42" i="9"/>
  <c r="S42" i="9"/>
  <c r="Q42" i="9"/>
  <c r="Q39" i="9" s="1"/>
  <c r="P42" i="9"/>
  <c r="P39" i="9" s="1"/>
  <c r="O42" i="9"/>
  <c r="O39" i="9" s="1"/>
  <c r="N42" i="9"/>
  <c r="N39" i="9" s="1"/>
  <c r="M42" i="9"/>
  <c r="M39" i="9" s="1"/>
  <c r="L42" i="9"/>
  <c r="L39" i="9" s="1"/>
  <c r="J42" i="9"/>
  <c r="I42" i="9"/>
  <c r="H42" i="9"/>
  <c r="G42" i="9"/>
  <c r="F42" i="9"/>
  <c r="S65" i="9" l="1"/>
  <c r="AE46" i="9"/>
  <c r="AE45" i="9" s="1"/>
  <c r="AD46" i="9"/>
  <c r="AC46" i="9"/>
  <c r="AC45" i="9" s="1"/>
  <c r="AB46" i="9"/>
  <c r="AA46" i="9"/>
  <c r="AA45" i="9" s="1"/>
  <c r="Z46" i="9"/>
  <c r="X46" i="9"/>
  <c r="W46" i="9"/>
  <c r="V46" i="9"/>
  <c r="U46" i="9"/>
  <c r="T46" i="9"/>
  <c r="S46" i="9"/>
  <c r="S45" i="9" s="1"/>
  <c r="Q46" i="9"/>
  <c r="P46" i="9"/>
  <c r="O46" i="9"/>
  <c r="N46" i="9"/>
  <c r="M46" i="9"/>
  <c r="L46" i="9"/>
  <c r="F46" i="9"/>
  <c r="G46" i="9"/>
  <c r="H46" i="9"/>
  <c r="I46" i="9"/>
  <c r="J46" i="9"/>
  <c r="E46" i="9"/>
  <c r="AE70" i="8"/>
  <c r="AE20" i="8" s="1"/>
  <c r="AD70" i="8"/>
  <c r="AC70" i="8"/>
  <c r="AB70" i="8"/>
  <c r="AA70" i="8"/>
  <c r="Z70" i="8"/>
  <c r="W70" i="8"/>
  <c r="V70" i="8"/>
  <c r="U70" i="8"/>
  <c r="T70" i="8"/>
  <c r="F70" i="8"/>
  <c r="G70" i="8"/>
  <c r="H70" i="8"/>
  <c r="I70" i="8"/>
  <c r="J70" i="8"/>
  <c r="E70" i="8"/>
  <c r="E45" i="8"/>
  <c r="E40" i="8"/>
  <c r="AL67" i="8"/>
  <c r="AK67" i="8"/>
  <c r="AJ67" i="8"/>
  <c r="AI67" i="8"/>
  <c r="AH67" i="8"/>
  <c r="AG67" i="8"/>
  <c r="AE67" i="8"/>
  <c r="AD67" i="8"/>
  <c r="AC67" i="8"/>
  <c r="AB67" i="8"/>
  <c r="AA67" i="8"/>
  <c r="Z67" i="8"/>
  <c r="X67" i="8"/>
  <c r="W67" i="8"/>
  <c r="V67" i="8"/>
  <c r="U67" i="8"/>
  <c r="T67" i="8"/>
  <c r="S67" i="8"/>
  <c r="Q67" i="8"/>
  <c r="P67" i="8"/>
  <c r="O67" i="8"/>
  <c r="N67" i="8"/>
  <c r="M67" i="8"/>
  <c r="L67" i="8"/>
  <c r="F67" i="8"/>
  <c r="G67" i="8"/>
  <c r="H67" i="8"/>
  <c r="I67" i="8"/>
  <c r="J67" i="8"/>
  <c r="E67" i="8"/>
  <c r="E69" i="9"/>
  <c r="AK73" i="9"/>
  <c r="AJ73" i="9"/>
  <c r="AI73" i="9"/>
  <c r="AH73" i="9"/>
  <c r="AE73" i="9"/>
  <c r="AD73" i="9"/>
  <c r="AC73" i="9"/>
  <c r="AB73" i="9"/>
  <c r="AA73" i="9"/>
  <c r="Z73" i="9"/>
  <c r="X73" i="9"/>
  <c r="W73" i="9"/>
  <c r="V73" i="9"/>
  <c r="U73" i="9"/>
  <c r="T73" i="9"/>
  <c r="S73" i="9"/>
  <c r="Q73" i="9"/>
  <c r="P73" i="9"/>
  <c r="O73" i="9"/>
  <c r="N73" i="9"/>
  <c r="M73" i="9"/>
  <c r="L73" i="9"/>
  <c r="J73" i="9"/>
  <c r="I73" i="9"/>
  <c r="H73" i="9"/>
  <c r="G73" i="9"/>
  <c r="F73" i="9"/>
  <c r="E73" i="9"/>
  <c r="AL74" i="9"/>
  <c r="AL73" i="9" s="1"/>
  <c r="AK74" i="9"/>
  <c r="AJ74" i="9"/>
  <c r="AI74" i="9"/>
  <c r="AH74" i="9"/>
  <c r="AG74" i="9"/>
  <c r="AG73" i="9" s="1"/>
  <c r="AL71" i="8"/>
  <c r="AL70" i="8" s="1"/>
  <c r="AL20" i="8" s="1"/>
  <c r="AK71" i="8"/>
  <c r="AK70" i="8" s="1"/>
  <c r="AJ71" i="8"/>
  <c r="AJ70" i="8" s="1"/>
  <c r="AI71" i="8"/>
  <c r="AI70" i="8" s="1"/>
  <c r="AH71" i="8"/>
  <c r="AH70" i="8" s="1"/>
  <c r="AG71" i="8"/>
  <c r="AG70" i="8" s="1"/>
  <c r="AL71" i="9"/>
  <c r="AK71" i="9"/>
  <c r="AJ71" i="9"/>
  <c r="AI71" i="9"/>
  <c r="AH71" i="9"/>
  <c r="AG71" i="9"/>
  <c r="AE71" i="9"/>
  <c r="AD71" i="9"/>
  <c r="AC71" i="9"/>
  <c r="AB71" i="9"/>
  <c r="AA71" i="9"/>
  <c r="Z71" i="9"/>
  <c r="X71" i="9"/>
  <c r="W71" i="9"/>
  <c r="V71" i="9"/>
  <c r="U71" i="9"/>
  <c r="T71" i="9"/>
  <c r="S71" i="9"/>
  <c r="Q71" i="9"/>
  <c r="P71" i="9"/>
  <c r="O71" i="9"/>
  <c r="N71" i="9"/>
  <c r="M71" i="9"/>
  <c r="L71" i="9"/>
  <c r="F71" i="9"/>
  <c r="G71" i="9"/>
  <c r="H71" i="9"/>
  <c r="I71" i="9"/>
  <c r="J71" i="9"/>
  <c r="E71" i="9"/>
  <c r="AL49" i="9"/>
  <c r="AK49" i="9"/>
  <c r="AJ49" i="9"/>
  <c r="AI49" i="9"/>
  <c r="AH49" i="9"/>
  <c r="AG49" i="9"/>
  <c r="AE69" i="9"/>
  <c r="AD69" i="9"/>
  <c r="AC69" i="9"/>
  <c r="AB69" i="9"/>
  <c r="AA69" i="9"/>
  <c r="Z69" i="9"/>
  <c r="AE68" i="9"/>
  <c r="AD68" i="9"/>
  <c r="AC68" i="9"/>
  <c r="AB68" i="9"/>
  <c r="AA68" i="9"/>
  <c r="Z68" i="9"/>
  <c r="AE65" i="9"/>
  <c r="AD65" i="9"/>
  <c r="AC65" i="9"/>
  <c r="AB65" i="9"/>
  <c r="AA65" i="9"/>
  <c r="Z65" i="9"/>
  <c r="AE53" i="9"/>
  <c r="AD53" i="9"/>
  <c r="AC53" i="9"/>
  <c r="AB53" i="9"/>
  <c r="AA53" i="9"/>
  <c r="Z53" i="9"/>
  <c r="AE52" i="9"/>
  <c r="AD52" i="9"/>
  <c r="AC52" i="9"/>
  <c r="AB52" i="9"/>
  <c r="AA52" i="9"/>
  <c r="Z52" i="9"/>
  <c r="AD45" i="9"/>
  <c r="AB45" i="9"/>
  <c r="Z45" i="9"/>
  <c r="AE40" i="9"/>
  <c r="AE39" i="9" s="1"/>
  <c r="AD40" i="9"/>
  <c r="AD39" i="9" s="1"/>
  <c r="AD38" i="9" s="1"/>
  <c r="AD20" i="9" s="1"/>
  <c r="AC40" i="9"/>
  <c r="AC39" i="9" s="1"/>
  <c r="AB40" i="9"/>
  <c r="AB39" i="9" s="1"/>
  <c r="AA40" i="9"/>
  <c r="AA39" i="9" s="1"/>
  <c r="Z40" i="9"/>
  <c r="Z39" i="9" s="1"/>
  <c r="X69" i="9"/>
  <c r="W69" i="9"/>
  <c r="V69" i="9"/>
  <c r="U69" i="9"/>
  <c r="T69" i="9"/>
  <c r="S69" i="9"/>
  <c r="X68" i="9"/>
  <c r="W68" i="9"/>
  <c r="V68" i="9"/>
  <c r="U68" i="9"/>
  <c r="T68" i="9"/>
  <c r="S68" i="9"/>
  <c r="X65" i="9"/>
  <c r="W65" i="9"/>
  <c r="V65" i="9"/>
  <c r="U65" i="9"/>
  <c r="T65" i="9"/>
  <c r="X53" i="9"/>
  <c r="W53" i="9"/>
  <c r="V53" i="9"/>
  <c r="U53" i="9"/>
  <c r="T53" i="9"/>
  <c r="S53" i="9"/>
  <c r="X52" i="9"/>
  <c r="W52" i="9"/>
  <c r="V52" i="9"/>
  <c r="U52" i="9"/>
  <c r="T52" i="9"/>
  <c r="S52" i="9"/>
  <c r="X45" i="9"/>
  <c r="W45" i="9"/>
  <c r="V45" i="9"/>
  <c r="V38" i="9" s="1"/>
  <c r="V20" i="9" s="1"/>
  <c r="U45" i="9"/>
  <c r="T45" i="9"/>
  <c r="X40" i="9"/>
  <c r="W40" i="9"/>
  <c r="V40" i="9"/>
  <c r="U40" i="9"/>
  <c r="T40" i="9"/>
  <c r="T39" i="9" s="1"/>
  <c r="T38" i="9" s="1"/>
  <c r="T20" i="9" s="1"/>
  <c r="S40" i="9"/>
  <c r="S39" i="9" s="1"/>
  <c r="X38" i="9"/>
  <c r="W38" i="9"/>
  <c r="U38" i="9"/>
  <c r="X20" i="9"/>
  <c r="W20" i="9"/>
  <c r="U20" i="9"/>
  <c r="Q69" i="9"/>
  <c r="P69" i="9"/>
  <c r="O69" i="9"/>
  <c r="N69" i="9"/>
  <c r="M69" i="9"/>
  <c r="L69" i="9"/>
  <c r="Q68" i="9"/>
  <c r="P68" i="9"/>
  <c r="O68" i="9"/>
  <c r="N68" i="9"/>
  <c r="M68" i="9"/>
  <c r="L68" i="9"/>
  <c r="Q65" i="9"/>
  <c r="P65" i="9"/>
  <c r="O65" i="9"/>
  <c r="N65" i="9"/>
  <c r="M65" i="9"/>
  <c r="L65" i="9"/>
  <c r="Q53" i="9"/>
  <c r="P53" i="9"/>
  <c r="O53" i="9"/>
  <c r="N53" i="9"/>
  <c r="M53" i="9"/>
  <c r="L53" i="9"/>
  <c r="Q52" i="9"/>
  <c r="P52" i="9"/>
  <c r="O52" i="9"/>
  <c r="N52" i="9"/>
  <c r="M52" i="9"/>
  <c r="L52" i="9"/>
  <c r="Q45" i="9"/>
  <c r="P45" i="9"/>
  <c r="O45" i="9"/>
  <c r="N45" i="9"/>
  <c r="M45" i="9"/>
  <c r="L45" i="9"/>
  <c r="Q40" i="9"/>
  <c r="P40" i="9"/>
  <c r="O40" i="9"/>
  <c r="N40" i="9"/>
  <c r="M40" i="9"/>
  <c r="L40" i="9"/>
  <c r="Q38" i="9"/>
  <c r="P38" i="9"/>
  <c r="O38" i="9"/>
  <c r="N38" i="9"/>
  <c r="M38" i="9"/>
  <c r="L38" i="9"/>
  <c r="Q20" i="9"/>
  <c r="P20" i="9"/>
  <c r="O20" i="9"/>
  <c r="N20" i="9"/>
  <c r="M20" i="9"/>
  <c r="L20" i="9"/>
  <c r="J40" i="9"/>
  <c r="I40" i="9"/>
  <c r="H40" i="9"/>
  <c r="G40" i="9"/>
  <c r="F40" i="9"/>
  <c r="E39" i="8"/>
  <c r="AE66" i="8"/>
  <c r="AD66" i="8"/>
  <c r="AC66" i="8"/>
  <c r="AB66" i="8"/>
  <c r="AA66" i="8"/>
  <c r="Z66" i="8"/>
  <c r="AE63" i="8"/>
  <c r="AD63" i="8"/>
  <c r="AC63" i="8"/>
  <c r="AB63" i="8"/>
  <c r="AA63" i="8"/>
  <c r="Z63" i="8"/>
  <c r="AE51" i="8"/>
  <c r="AD51" i="8"/>
  <c r="AC51" i="8"/>
  <c r="AB51" i="8"/>
  <c r="AA51" i="8"/>
  <c r="Z51" i="8"/>
  <c r="AE50" i="8"/>
  <c r="AD50" i="8"/>
  <c r="AC50" i="8"/>
  <c r="AB50" i="8"/>
  <c r="AA50" i="8"/>
  <c r="Z50" i="8"/>
  <c r="AE45" i="8"/>
  <c r="AD45" i="8"/>
  <c r="AC45" i="8"/>
  <c r="AB45" i="8"/>
  <c r="AA45" i="8"/>
  <c r="Z45" i="8"/>
  <c r="AE44" i="8"/>
  <c r="AD44" i="8"/>
  <c r="AC44" i="8"/>
  <c r="AB44" i="8"/>
  <c r="AA44" i="8"/>
  <c r="Z44" i="8"/>
  <c r="AE40" i="8"/>
  <c r="AD40" i="8"/>
  <c r="AC40" i="8"/>
  <c r="AB40" i="8"/>
  <c r="AA40" i="8"/>
  <c r="Z40" i="8"/>
  <c r="AE39" i="8"/>
  <c r="AD39" i="8"/>
  <c r="AC39" i="8"/>
  <c r="AB39" i="8"/>
  <c r="AA39" i="8"/>
  <c r="Z39" i="8"/>
  <c r="AE38" i="8"/>
  <c r="AD38" i="8"/>
  <c r="AC38" i="8"/>
  <c r="AB38" i="8"/>
  <c r="AA38" i="8"/>
  <c r="Z38" i="8"/>
  <c r="AD20" i="8"/>
  <c r="AB20" i="8"/>
  <c r="Z20" i="8"/>
  <c r="X66" i="8"/>
  <c r="W66" i="8"/>
  <c r="V66" i="8"/>
  <c r="U66" i="8"/>
  <c r="T66" i="8"/>
  <c r="S66" i="8"/>
  <c r="X63" i="8"/>
  <c r="W63" i="8"/>
  <c r="V63" i="8"/>
  <c r="U63" i="8"/>
  <c r="T63" i="8"/>
  <c r="S63" i="8"/>
  <c r="X51" i="8"/>
  <c r="W51" i="8"/>
  <c r="V51" i="8"/>
  <c r="U51" i="8"/>
  <c r="T51" i="8"/>
  <c r="S51" i="8"/>
  <c r="X50" i="8"/>
  <c r="W50" i="8"/>
  <c r="V50" i="8"/>
  <c r="U50" i="8"/>
  <c r="T50" i="8"/>
  <c r="S50" i="8"/>
  <c r="X45" i="8"/>
  <c r="W45" i="8"/>
  <c r="V45" i="8"/>
  <c r="U45" i="8"/>
  <c r="T45" i="8"/>
  <c r="S45" i="8"/>
  <c r="X44" i="8"/>
  <c r="W44" i="8"/>
  <c r="V44" i="8"/>
  <c r="U44" i="8"/>
  <c r="T44" i="8"/>
  <c r="S44" i="8"/>
  <c r="X40" i="8"/>
  <c r="W40" i="8"/>
  <c r="V40" i="8"/>
  <c r="U40" i="8"/>
  <c r="T40" i="8"/>
  <c r="S40" i="8"/>
  <c r="X39" i="8"/>
  <c r="W39" i="8"/>
  <c r="V39" i="8"/>
  <c r="U39" i="8"/>
  <c r="T39" i="8"/>
  <c r="S39" i="8"/>
  <c r="X38" i="8"/>
  <c r="W38" i="8"/>
  <c r="V38" i="8"/>
  <c r="U38" i="8"/>
  <c r="T38" i="8"/>
  <c r="S38" i="8"/>
  <c r="X20" i="8"/>
  <c r="W20" i="8"/>
  <c r="V20" i="8"/>
  <c r="U20" i="8"/>
  <c r="T20" i="8"/>
  <c r="S20" i="8"/>
  <c r="Q66" i="8"/>
  <c r="P66" i="8"/>
  <c r="O66" i="8"/>
  <c r="N66" i="8"/>
  <c r="M66" i="8"/>
  <c r="L66" i="8"/>
  <c r="Q63" i="8"/>
  <c r="P63" i="8"/>
  <c r="O63" i="8"/>
  <c r="N63" i="8"/>
  <c r="M63" i="8"/>
  <c r="L63" i="8"/>
  <c r="Q51" i="8"/>
  <c r="P51" i="8"/>
  <c r="O51" i="8"/>
  <c r="N51" i="8"/>
  <c r="M51" i="8"/>
  <c r="L51" i="8"/>
  <c r="Q50" i="8"/>
  <c r="P50" i="8"/>
  <c r="O50" i="8"/>
  <c r="N50" i="8"/>
  <c r="M50" i="8"/>
  <c r="L50" i="8"/>
  <c r="Q45" i="8"/>
  <c r="P45" i="8"/>
  <c r="O45" i="8"/>
  <c r="N45" i="8"/>
  <c r="M45" i="8"/>
  <c r="L45" i="8"/>
  <c r="Q44" i="8"/>
  <c r="P44" i="8"/>
  <c r="O44" i="8"/>
  <c r="N44" i="8"/>
  <c r="M44" i="8"/>
  <c r="L44" i="8"/>
  <c r="L38" i="8" s="1"/>
  <c r="L20" i="8" s="1"/>
  <c r="Q40" i="8"/>
  <c r="P40" i="8"/>
  <c r="O40" i="8"/>
  <c r="N40" i="8"/>
  <c r="M40" i="8"/>
  <c r="L40" i="8"/>
  <c r="Q39" i="8"/>
  <c r="P39" i="8"/>
  <c r="O39" i="8"/>
  <c r="N39" i="8"/>
  <c r="M39" i="8"/>
  <c r="L39" i="8"/>
  <c r="Q38" i="8"/>
  <c r="Q20" i="8" s="1"/>
  <c r="P38" i="8"/>
  <c r="O38" i="8"/>
  <c r="N38" i="8"/>
  <c r="M38" i="8"/>
  <c r="P20" i="8"/>
  <c r="O20" i="8"/>
  <c r="N20" i="8"/>
  <c r="M20" i="8"/>
  <c r="AL70" i="9"/>
  <c r="AK70" i="9"/>
  <c r="AJ70" i="9"/>
  <c r="AI70" i="9"/>
  <c r="AH70" i="9"/>
  <c r="AG70" i="9"/>
  <c r="AL69" i="9"/>
  <c r="AK69" i="9"/>
  <c r="AJ69" i="9"/>
  <c r="AI69" i="9"/>
  <c r="AH69" i="9"/>
  <c r="AH68" i="9" s="1"/>
  <c r="AG69" i="9"/>
  <c r="AG68" i="9" s="1"/>
  <c r="J69" i="9"/>
  <c r="I69" i="9"/>
  <c r="H69" i="9"/>
  <c r="G69" i="9"/>
  <c r="F69" i="9"/>
  <c r="AL68" i="9"/>
  <c r="AK68" i="9"/>
  <c r="AJ68" i="9"/>
  <c r="AI68" i="9"/>
  <c r="J68" i="9"/>
  <c r="I68" i="9"/>
  <c r="H68" i="9"/>
  <c r="G68" i="9"/>
  <c r="F68" i="9"/>
  <c r="E68" i="9"/>
  <c r="AL65" i="9"/>
  <c r="AK65" i="9"/>
  <c r="AJ65" i="9"/>
  <c r="AI65" i="9"/>
  <c r="AH65" i="9"/>
  <c r="AG65" i="9"/>
  <c r="J65" i="9"/>
  <c r="I65" i="9"/>
  <c r="H65" i="9"/>
  <c r="G65" i="9"/>
  <c r="F65" i="9"/>
  <c r="E65" i="9"/>
  <c r="AL54" i="9"/>
  <c r="AK54" i="9"/>
  <c r="AJ54" i="9"/>
  <c r="AI54" i="9"/>
  <c r="AH54" i="9"/>
  <c r="AG54" i="9"/>
  <c r="AL53" i="9"/>
  <c r="AK53" i="9"/>
  <c r="AJ53" i="9"/>
  <c r="AI53" i="9"/>
  <c r="AH53" i="9"/>
  <c r="AG53" i="9"/>
  <c r="J53" i="9"/>
  <c r="I53" i="9"/>
  <c r="H53" i="9"/>
  <c r="G53" i="9"/>
  <c r="F53" i="9"/>
  <c r="E53" i="9"/>
  <c r="AL52" i="9"/>
  <c r="AK52" i="9"/>
  <c r="AJ52" i="9"/>
  <c r="AI52" i="9"/>
  <c r="AH52" i="9"/>
  <c r="AG52" i="9"/>
  <c r="J52" i="9"/>
  <c r="I52" i="9"/>
  <c r="H52" i="9"/>
  <c r="G52" i="9"/>
  <c r="F52" i="9"/>
  <c r="E52" i="9"/>
  <c r="AL50" i="9"/>
  <c r="AK50" i="9"/>
  <c r="AJ50" i="9"/>
  <c r="AI50" i="9"/>
  <c r="AH50" i="9"/>
  <c r="AG50" i="9"/>
  <c r="AL48" i="9"/>
  <c r="AK48" i="9"/>
  <c r="AJ48" i="9"/>
  <c r="AI48" i="9"/>
  <c r="AH48" i="9"/>
  <c r="AG48" i="9"/>
  <c r="AL47" i="9"/>
  <c r="AL46" i="9" s="1"/>
  <c r="AL45" i="9" s="1"/>
  <c r="AK47" i="9"/>
  <c r="AK46" i="9" s="1"/>
  <c r="AK45" i="9" s="1"/>
  <c r="AJ47" i="9"/>
  <c r="AJ46" i="9" s="1"/>
  <c r="AJ45" i="9" s="1"/>
  <c r="AI47" i="9"/>
  <c r="AI46" i="9" s="1"/>
  <c r="AI45" i="9" s="1"/>
  <c r="AH47" i="9"/>
  <c r="AH46" i="9" s="1"/>
  <c r="AH45" i="9" s="1"/>
  <c r="AG47" i="9"/>
  <c r="AG46" i="9" s="1"/>
  <c r="AG45" i="9" s="1"/>
  <c r="J45" i="9"/>
  <c r="I45" i="9"/>
  <c r="H45" i="9"/>
  <c r="G45" i="9"/>
  <c r="F45" i="9"/>
  <c r="E45" i="9"/>
  <c r="AL41" i="9"/>
  <c r="AL40" i="9" s="1"/>
  <c r="AL39" i="9" s="1"/>
  <c r="AK41" i="9"/>
  <c r="AK40" i="9" s="1"/>
  <c r="AK39" i="9" s="1"/>
  <c r="AJ41" i="9"/>
  <c r="AJ40" i="9" s="1"/>
  <c r="AJ39" i="9" s="1"/>
  <c r="AI41" i="9"/>
  <c r="AI40" i="9" s="1"/>
  <c r="AI39" i="9" s="1"/>
  <c r="AH41" i="9"/>
  <c r="AH40" i="9" s="1"/>
  <c r="AH39" i="9" s="1"/>
  <c r="AG41" i="9"/>
  <c r="AG40" i="9" s="1"/>
  <c r="AG39" i="9" s="1"/>
  <c r="J38" i="9"/>
  <c r="J20" i="9" s="1"/>
  <c r="I38" i="9"/>
  <c r="I20" i="9" s="1"/>
  <c r="H38" i="9"/>
  <c r="G38" i="9"/>
  <c r="F38" i="9"/>
  <c r="AL66" i="8"/>
  <c r="AK66" i="8"/>
  <c r="AJ66" i="8"/>
  <c r="AI66" i="8"/>
  <c r="AH66" i="8"/>
  <c r="AG66" i="8"/>
  <c r="J66" i="8"/>
  <c r="I66" i="8"/>
  <c r="H66" i="8"/>
  <c r="G66" i="8"/>
  <c r="F66" i="8"/>
  <c r="E66" i="8"/>
  <c r="AL63" i="8"/>
  <c r="AK63" i="8"/>
  <c r="AJ63" i="8"/>
  <c r="AI63" i="8"/>
  <c r="AH63" i="8"/>
  <c r="AG63" i="8"/>
  <c r="J63" i="8"/>
  <c r="I63" i="8"/>
  <c r="H63" i="8"/>
  <c r="G63" i="8"/>
  <c r="F63" i="8"/>
  <c r="E63" i="8"/>
  <c r="AL52" i="8"/>
  <c r="AK52" i="8"/>
  <c r="AJ52" i="8"/>
  <c r="AI52" i="8"/>
  <c r="AH52" i="8"/>
  <c r="AG52" i="8"/>
  <c r="AL51" i="8"/>
  <c r="AK51" i="8"/>
  <c r="AJ51" i="8"/>
  <c r="AI51" i="8"/>
  <c r="AH51" i="8"/>
  <c r="AG51" i="8"/>
  <c r="J51" i="8"/>
  <c r="I51" i="8"/>
  <c r="H51" i="8"/>
  <c r="G51" i="8"/>
  <c r="F51" i="8"/>
  <c r="E51" i="8"/>
  <c r="AL50" i="8"/>
  <c r="AK50" i="8"/>
  <c r="AJ50" i="8"/>
  <c r="AI50" i="8"/>
  <c r="AH50" i="8"/>
  <c r="AG50" i="8"/>
  <c r="J50" i="8"/>
  <c r="I50" i="8"/>
  <c r="H50" i="8"/>
  <c r="G50" i="8"/>
  <c r="F50" i="8"/>
  <c r="E50" i="8"/>
  <c r="AL48" i="8"/>
  <c r="AK48" i="8"/>
  <c r="AJ48" i="8"/>
  <c r="AI48" i="8"/>
  <c r="AH48" i="8"/>
  <c r="AG48" i="8"/>
  <c r="AL47" i="8"/>
  <c r="AK47" i="8"/>
  <c r="AJ47" i="8"/>
  <c r="AI47" i="8"/>
  <c r="AH47" i="8"/>
  <c r="AG47" i="8"/>
  <c r="AL46" i="8"/>
  <c r="AK46" i="8"/>
  <c r="AJ46" i="8"/>
  <c r="AI46" i="8"/>
  <c r="AH46" i="8"/>
  <c r="AG46" i="8"/>
  <c r="AL45" i="8"/>
  <c r="AK45" i="8"/>
  <c r="AJ45" i="8"/>
  <c r="AJ44" i="8" s="1"/>
  <c r="AJ38" i="8" s="1"/>
  <c r="AI45" i="8"/>
  <c r="AH45" i="8"/>
  <c r="AG45" i="8"/>
  <c r="AG44" i="8" s="1"/>
  <c r="J45" i="8"/>
  <c r="I45" i="8"/>
  <c r="H45" i="8"/>
  <c r="G45" i="8"/>
  <c r="F45" i="8"/>
  <c r="AL44" i="8"/>
  <c r="AK44" i="8"/>
  <c r="AI44" i="8"/>
  <c r="AH44" i="8"/>
  <c r="J44" i="8"/>
  <c r="I44" i="8"/>
  <c r="H44" i="8"/>
  <c r="G44" i="8"/>
  <c r="F44" i="8"/>
  <c r="E44" i="8"/>
  <c r="AL42" i="8"/>
  <c r="AK42" i="8"/>
  <c r="AJ42" i="8"/>
  <c r="AI42" i="8"/>
  <c r="AH42" i="8"/>
  <c r="AG42" i="8"/>
  <c r="AL41" i="8"/>
  <c r="AK41" i="8"/>
  <c r="AJ41" i="8"/>
  <c r="AI41" i="8"/>
  <c r="AH41" i="8"/>
  <c r="AG41" i="8"/>
  <c r="AG40" i="8" s="1"/>
  <c r="AG39" i="8" s="1"/>
  <c r="AL40" i="8"/>
  <c r="AK40" i="8"/>
  <c r="AK39" i="8" s="1"/>
  <c r="AK38" i="8" s="1"/>
  <c r="AJ40" i="8"/>
  <c r="AI40" i="8"/>
  <c r="AI39" i="8" s="1"/>
  <c r="AI38" i="8" s="1"/>
  <c r="AH40" i="8"/>
  <c r="AH39" i="8" s="1"/>
  <c r="J40" i="8"/>
  <c r="I40" i="8"/>
  <c r="I39" i="8" s="1"/>
  <c r="I38" i="8" s="1"/>
  <c r="I20" i="8" s="1"/>
  <c r="H40" i="8"/>
  <c r="G40" i="8"/>
  <c r="G39" i="8" s="1"/>
  <c r="G38" i="8" s="1"/>
  <c r="G20" i="8" s="1"/>
  <c r="F40" i="8"/>
  <c r="AL39" i="8"/>
  <c r="AJ39" i="8"/>
  <c r="J39" i="8"/>
  <c r="H39" i="8"/>
  <c r="F39" i="8"/>
  <c r="AL38" i="8"/>
  <c r="J38" i="8"/>
  <c r="H38" i="8"/>
  <c r="F38" i="8"/>
  <c r="J20" i="8"/>
  <c r="H20" i="8"/>
  <c r="F20" i="8"/>
  <c r="AK20" i="8" l="1"/>
  <c r="AJ20" i="8"/>
  <c r="AI20" i="8"/>
  <c r="AA20" i="8"/>
  <c r="AC20" i="8"/>
  <c r="AH38" i="8"/>
  <c r="AH20" i="8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J38" i="9"/>
  <c r="AJ20" i="9" s="1"/>
  <c r="AH38" i="9"/>
  <c r="AH20" i="9" s="1"/>
  <c r="AL38" i="9"/>
  <c r="AG38" i="9"/>
  <c r="AG20" i="9" s="1"/>
  <c r="AI38" i="9"/>
  <c r="AI20" i="9" s="1"/>
  <c r="AK38" i="9"/>
  <c r="AK20" i="9" s="1"/>
  <c r="AL20" i="9"/>
  <c r="AG38" i="8"/>
  <c r="AG20" i="8" s="1"/>
  <c r="E38" i="8"/>
  <c r="H20" i="9"/>
  <c r="G20" i="9"/>
  <c r="F20" i="9"/>
  <c r="E20" i="8"/>
  <c r="AL69" i="7" l="1"/>
  <c r="AK69" i="7"/>
  <c r="AJ69" i="7"/>
  <c r="AI69" i="7"/>
  <c r="AH69" i="7"/>
  <c r="AG69" i="7"/>
  <c r="AE69" i="7"/>
  <c r="AD69" i="7"/>
  <c r="AC69" i="7"/>
  <c r="AB69" i="7"/>
  <c r="AA69" i="7"/>
  <c r="Z69" i="7"/>
  <c r="X69" i="7"/>
  <c r="W69" i="7"/>
  <c r="V69" i="7"/>
  <c r="U69" i="7"/>
  <c r="T69" i="7"/>
  <c r="S69" i="7"/>
  <c r="Q69" i="7"/>
  <c r="P69" i="7"/>
  <c r="O69" i="7"/>
  <c r="N69" i="7"/>
  <c r="M69" i="7"/>
  <c r="L69" i="7"/>
  <c r="F69" i="7"/>
  <c r="G69" i="7"/>
  <c r="H69" i="7"/>
  <c r="I69" i="7"/>
  <c r="J69" i="7"/>
  <c r="E69" i="7"/>
  <c r="E67" i="7"/>
  <c r="E44" i="7"/>
  <c r="E45" i="7"/>
  <c r="Z39" i="7" l="1"/>
  <c r="Z40" i="7"/>
  <c r="AL70" i="7" l="1"/>
  <c r="AK70" i="7"/>
  <c r="AJ70" i="7"/>
  <c r="AI70" i="7"/>
  <c r="AH70" i="7"/>
  <c r="AG70" i="7"/>
  <c r="AG52" i="7" l="1"/>
  <c r="AG51" i="7" s="1"/>
  <c r="AG50" i="7" s="1"/>
  <c r="Z51" i="7"/>
  <c r="Z50" i="7"/>
  <c r="AE51" i="7"/>
  <c r="AE50" i="7" s="1"/>
  <c r="AE38" i="7" s="1"/>
  <c r="AL68" i="7"/>
  <c r="AK68" i="7"/>
  <c r="AJ68" i="7"/>
  <c r="AI68" i="7"/>
  <c r="AH68" i="7"/>
  <c r="AG68" i="7"/>
  <c r="AG67" i="7" s="1"/>
  <c r="AG66" i="7" s="1"/>
  <c r="AL52" i="7"/>
  <c r="AL51" i="7" s="1"/>
  <c r="AL50" i="7" s="1"/>
  <c r="AK52" i="7"/>
  <c r="AJ52" i="7"/>
  <c r="AI52" i="7"/>
  <c r="AH52" i="7"/>
  <c r="AK48" i="7"/>
  <c r="AG48" i="7"/>
  <c r="AL48" i="7"/>
  <c r="AJ48" i="7"/>
  <c r="AI48" i="7"/>
  <c r="AH48" i="7"/>
  <c r="AL47" i="7"/>
  <c r="AK47" i="7"/>
  <c r="AJ47" i="7"/>
  <c r="AI47" i="7"/>
  <c r="AH47" i="7"/>
  <c r="AG47" i="7"/>
  <c r="AL46" i="7"/>
  <c r="AK46" i="7"/>
  <c r="AJ46" i="7"/>
  <c r="AI46" i="7"/>
  <c r="AH46" i="7"/>
  <c r="AG46" i="7"/>
  <c r="AG45" i="7" s="1"/>
  <c r="AG44" i="7" s="1"/>
  <c r="AL42" i="7"/>
  <c r="AL41" i="7"/>
  <c r="AK42" i="7"/>
  <c r="AK41" i="7"/>
  <c r="AJ42" i="7"/>
  <c r="AJ41" i="7"/>
  <c r="AI42" i="7"/>
  <c r="AI41" i="7"/>
  <c r="AH42" i="7"/>
  <c r="AH41" i="7"/>
  <c r="AG42" i="7"/>
  <c r="AG41" i="7"/>
  <c r="AG40" i="7" s="1"/>
  <c r="AG39" i="7" s="1"/>
  <c r="AL67" i="7"/>
  <c r="AK67" i="7"/>
  <c r="AJ67" i="7"/>
  <c r="AI67" i="7"/>
  <c r="AH67" i="7"/>
  <c r="AH66" i="7" s="1"/>
  <c r="AL66" i="7"/>
  <c r="AK66" i="7"/>
  <c r="AJ66" i="7"/>
  <c r="AI66" i="7"/>
  <c r="AL63" i="7"/>
  <c r="AK63" i="7"/>
  <c r="AJ63" i="7"/>
  <c r="AI63" i="7"/>
  <c r="AH63" i="7"/>
  <c r="AG63" i="7"/>
  <c r="AK51" i="7"/>
  <c r="AJ51" i="7"/>
  <c r="AJ50" i="7" s="1"/>
  <c r="AI51" i="7"/>
  <c r="AH51" i="7"/>
  <c r="AH50" i="7" s="1"/>
  <c r="AK50" i="7"/>
  <c r="AI50" i="7"/>
  <c r="AL45" i="7"/>
  <c r="AK45" i="7"/>
  <c r="AI45" i="7"/>
  <c r="AH45" i="7"/>
  <c r="AH44" i="7" s="1"/>
  <c r="AL44" i="7"/>
  <c r="AK44" i="7"/>
  <c r="AI44" i="7"/>
  <c r="AL40" i="7"/>
  <c r="AK40" i="7"/>
  <c r="AJ40" i="7"/>
  <c r="AI40" i="7"/>
  <c r="AH40" i="7"/>
  <c r="AH39" i="7" s="1"/>
  <c r="AL39" i="7"/>
  <c r="AK39" i="7"/>
  <c r="AJ39" i="7"/>
  <c r="AI39" i="7"/>
  <c r="AI38" i="7" s="1"/>
  <c r="AI20" i="7" s="1"/>
  <c r="AE67" i="7"/>
  <c r="AD67" i="7"/>
  <c r="AC67" i="7"/>
  <c r="AB67" i="7"/>
  <c r="AA67" i="7"/>
  <c r="Z67" i="7"/>
  <c r="AE66" i="7"/>
  <c r="AD66" i="7"/>
  <c r="AC66" i="7"/>
  <c r="AB66" i="7"/>
  <c r="AA66" i="7"/>
  <c r="Z66" i="7"/>
  <c r="AE63" i="7"/>
  <c r="AD63" i="7"/>
  <c r="AC63" i="7"/>
  <c r="AB63" i="7"/>
  <c r="AA63" i="7"/>
  <c r="Z63" i="7"/>
  <c r="AD51" i="7"/>
  <c r="AC51" i="7"/>
  <c r="AB51" i="7"/>
  <c r="AA51" i="7"/>
  <c r="AD50" i="7"/>
  <c r="AC50" i="7"/>
  <c r="AB50" i="7"/>
  <c r="AA50" i="7"/>
  <c r="AE45" i="7"/>
  <c r="AD45" i="7"/>
  <c r="AC45" i="7"/>
  <c r="AB45" i="7"/>
  <c r="AA45" i="7"/>
  <c r="Z45" i="7"/>
  <c r="Z44" i="7" s="1"/>
  <c r="Z38" i="7" s="1"/>
  <c r="Z20" i="7" s="1"/>
  <c r="AE44" i="7"/>
  <c r="AD44" i="7"/>
  <c r="AC44" i="7"/>
  <c r="AB44" i="7"/>
  <c r="AA44" i="7"/>
  <c r="AE40" i="7"/>
  <c r="AD40" i="7"/>
  <c r="AC40" i="7"/>
  <c r="AB40" i="7"/>
  <c r="AA40" i="7"/>
  <c r="AA39" i="7" s="1"/>
  <c r="AA38" i="7" s="1"/>
  <c r="AA20" i="7" s="1"/>
  <c r="AE39" i="7"/>
  <c r="AD39" i="7"/>
  <c r="AD38" i="7" s="1"/>
  <c r="AD20" i="7" s="1"/>
  <c r="AC39" i="7"/>
  <c r="AB39" i="7"/>
  <c r="AB38" i="7" s="1"/>
  <c r="AB20" i="7" s="1"/>
  <c r="X67" i="7"/>
  <c r="W67" i="7"/>
  <c r="V67" i="7"/>
  <c r="U67" i="7"/>
  <c r="T67" i="7"/>
  <c r="S67" i="7"/>
  <c r="X66" i="7"/>
  <c r="W66" i="7"/>
  <c r="V66" i="7"/>
  <c r="U66" i="7"/>
  <c r="T66" i="7"/>
  <c r="S66" i="7"/>
  <c r="X63" i="7"/>
  <c r="W63" i="7"/>
  <c r="V63" i="7"/>
  <c r="U63" i="7"/>
  <c r="T63" i="7"/>
  <c r="S63" i="7"/>
  <c r="X51" i="7"/>
  <c r="X50" i="7" s="1"/>
  <c r="X38" i="7" s="1"/>
  <c r="X20" i="7" s="1"/>
  <c r="W51" i="7"/>
  <c r="V51" i="7"/>
  <c r="U51" i="7"/>
  <c r="T51" i="7"/>
  <c r="S51" i="7"/>
  <c r="W50" i="7"/>
  <c r="V50" i="7"/>
  <c r="U50" i="7"/>
  <c r="T50" i="7"/>
  <c r="S50" i="7"/>
  <c r="X45" i="7"/>
  <c r="W45" i="7"/>
  <c r="V45" i="7"/>
  <c r="U45" i="7"/>
  <c r="T45" i="7"/>
  <c r="S45" i="7"/>
  <c r="X44" i="7"/>
  <c r="W44" i="7"/>
  <c r="V44" i="7"/>
  <c r="U44" i="7"/>
  <c r="T44" i="7"/>
  <c r="S44" i="7"/>
  <c r="X40" i="7"/>
  <c r="W40" i="7"/>
  <c r="V40" i="7"/>
  <c r="U40" i="7"/>
  <c r="T40" i="7"/>
  <c r="S40" i="7"/>
  <c r="X39" i="7"/>
  <c r="W39" i="7"/>
  <c r="V39" i="7"/>
  <c r="U39" i="7"/>
  <c r="T39" i="7"/>
  <c r="S39" i="7"/>
  <c r="W38" i="7"/>
  <c r="V38" i="7"/>
  <c r="U38" i="7"/>
  <c r="T38" i="7"/>
  <c r="S38" i="7"/>
  <c r="W20" i="7"/>
  <c r="V20" i="7"/>
  <c r="U20" i="7"/>
  <c r="T20" i="7"/>
  <c r="S20" i="7"/>
  <c r="Q67" i="7"/>
  <c r="P67" i="7"/>
  <c r="O67" i="7"/>
  <c r="N67" i="7"/>
  <c r="M67" i="7"/>
  <c r="L67" i="7"/>
  <c r="Q66" i="7"/>
  <c r="P66" i="7"/>
  <c r="O66" i="7"/>
  <c r="N66" i="7"/>
  <c r="M66" i="7"/>
  <c r="L66" i="7"/>
  <c r="Q63" i="7"/>
  <c r="P63" i="7"/>
  <c r="O63" i="7"/>
  <c r="N63" i="7"/>
  <c r="M63" i="7"/>
  <c r="L63" i="7"/>
  <c r="Q51" i="7"/>
  <c r="P51" i="7"/>
  <c r="O51" i="7"/>
  <c r="N51" i="7"/>
  <c r="M51" i="7"/>
  <c r="L51" i="7"/>
  <c r="Q50" i="7"/>
  <c r="P50" i="7"/>
  <c r="O50" i="7"/>
  <c r="N50" i="7"/>
  <c r="M50" i="7"/>
  <c r="L50" i="7"/>
  <c r="Q45" i="7"/>
  <c r="P45" i="7"/>
  <c r="O45" i="7"/>
  <c r="N45" i="7"/>
  <c r="M45" i="7"/>
  <c r="L45" i="7"/>
  <c r="L44" i="7" s="1"/>
  <c r="Q44" i="7"/>
  <c r="Q38" i="7" s="1"/>
  <c r="Q20" i="7" s="1"/>
  <c r="P44" i="7"/>
  <c r="O44" i="7"/>
  <c r="O38" i="7" s="1"/>
  <c r="O20" i="7" s="1"/>
  <c r="N44" i="7"/>
  <c r="M44" i="7"/>
  <c r="Q40" i="7"/>
  <c r="P40" i="7"/>
  <c r="O40" i="7"/>
  <c r="N40" i="7"/>
  <c r="M40" i="7"/>
  <c r="L40" i="7"/>
  <c r="Q39" i="7"/>
  <c r="P39" i="7"/>
  <c r="P38" i="7" s="1"/>
  <c r="P20" i="7" s="1"/>
  <c r="O39" i="7"/>
  <c r="N39" i="7"/>
  <c r="M39" i="7"/>
  <c r="L39" i="7"/>
  <c r="N38" i="7"/>
  <c r="N20" i="7" s="1"/>
  <c r="M38" i="7"/>
  <c r="M20" i="7" s="1"/>
  <c r="J67" i="7"/>
  <c r="J66" i="7" s="1"/>
  <c r="J63" i="7"/>
  <c r="J51" i="7"/>
  <c r="J50" i="7" s="1"/>
  <c r="J45" i="7"/>
  <c r="J44" i="7" s="1"/>
  <c r="J40" i="7"/>
  <c r="J39" i="7" s="1"/>
  <c r="I67" i="7"/>
  <c r="I66" i="7" s="1"/>
  <c r="I63" i="7"/>
  <c r="I51" i="7"/>
  <c r="I50" i="7" s="1"/>
  <c r="I45" i="7"/>
  <c r="I40" i="7"/>
  <c r="H67" i="7"/>
  <c r="H66" i="7" s="1"/>
  <c r="H63" i="7"/>
  <c r="H51" i="7"/>
  <c r="H50" i="7" s="1"/>
  <c r="H45" i="7"/>
  <c r="H40" i="7"/>
  <c r="H39" i="7"/>
  <c r="G67" i="7"/>
  <c r="G66" i="7"/>
  <c r="G63" i="7"/>
  <c r="G51" i="7"/>
  <c r="G50" i="7" s="1"/>
  <c r="G45" i="7"/>
  <c r="G44" i="7" s="1"/>
  <c r="G40" i="7"/>
  <c r="F67" i="7"/>
  <c r="F66" i="7" s="1"/>
  <c r="F63" i="7"/>
  <c r="F51" i="7"/>
  <c r="F50" i="7" s="1"/>
  <c r="F45" i="7"/>
  <c r="F40" i="7"/>
  <c r="F39" i="7" s="1"/>
  <c r="E40" i="7"/>
  <c r="E51" i="7"/>
  <c r="E50" i="7" s="1"/>
  <c r="E66" i="7"/>
  <c r="E63" i="7"/>
  <c r="AE20" i="7" l="1"/>
  <c r="AL38" i="7"/>
  <c r="AL20" i="7" s="1"/>
  <c r="L38" i="7"/>
  <c r="L20" i="7" s="1"/>
  <c r="AC38" i="7"/>
  <c r="AC20" i="7" s="1"/>
  <c r="AJ45" i="7"/>
  <c r="AJ44" i="7" s="1"/>
  <c r="AG38" i="7"/>
  <c r="AG20" i="7" s="1"/>
  <c r="J38" i="7"/>
  <c r="J20" i="7" s="1"/>
  <c r="I44" i="7"/>
  <c r="E39" i="7"/>
  <c r="E38" i="7" s="1"/>
  <c r="E20" i="7" s="1"/>
  <c r="F44" i="7"/>
  <c r="F38" i="7" s="1"/>
  <c r="F20" i="7" s="1"/>
  <c r="G39" i="7"/>
  <c r="H44" i="7"/>
  <c r="H38" i="7" s="1"/>
  <c r="H20" i="7" s="1"/>
  <c r="I39" i="7"/>
  <c r="AK38" i="7"/>
  <c r="AK20" i="7" s="1"/>
  <c r="AH38" i="7"/>
  <c r="AH20" i="7" s="1"/>
  <c r="AJ38" i="7"/>
  <c r="AJ20" i="7" s="1"/>
  <c r="G38" i="7"/>
  <c r="G20" i="7" s="1"/>
  <c r="I38" i="7"/>
  <c r="I20" i="7" s="1"/>
</calcChain>
</file>

<file path=xl/sharedStrings.xml><?xml version="1.0" encoding="utf-8"?>
<sst xmlns="http://schemas.openxmlformats.org/spreadsheetml/2006/main" count="1217" uniqueCount="215">
  <si>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</si>
  <si>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</si>
  <si>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</si>
  <si>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</si>
  <si>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</si>
  <si>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</si>
  <si>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</si>
  <si>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</si>
  <si>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</si>
  <si>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</si>
  <si>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</si>
  <si>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</si>
  <si>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</si>
  <si>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</si>
  <si>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</si>
  <si>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</si>
  <si>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</si>
  <si>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</si>
  <si>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</si>
  <si>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</si>
  <si>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</si>
  <si>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</si>
  <si>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</si>
  <si>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</si>
  <si>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</si>
  <si>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</si>
  <si>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</si>
  <si>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</si>
  <si>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</si>
  <si>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</si>
  <si>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</si>
  <si>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</si>
  <si>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</si>
  <si>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</si>
  <si>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</si>
  <si>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</si>
  <si>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</si>
  <si>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</si>
  <si>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</si>
  <si>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</si>
  <si>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</si>
  <si>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</si>
  <si>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</si>
  <si>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</si>
  <si>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</si>
  <si>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</si>
  <si>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</si>
  <si>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</si>
  <si>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</si>
  <si>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</si>
  <si>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</si>
  <si>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</si>
  <si>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</si>
  <si>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</si>
  <si>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</si>
  <si>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</si>
  <si>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</si>
  <si>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</si>
  <si>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</si>
  <si>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</si>
  <si>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</si>
  <si>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</si>
  <si>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</si>
  <si>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</si>
  <si>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</si>
  <si>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</si>
  <si>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</si>
  <si>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</si>
  <si>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</si>
  <si>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</si>
  <si>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</si>
  <si>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</si>
  <si>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</si>
  <si>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</si>
  <si>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</si>
  <si>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</si>
  <si>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</si>
  <si>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</si>
  <si>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</si>
  <si>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</si>
  <si>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</si>
  <si>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</si>
  <si>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</si>
  <si>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</si>
  <si>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</si>
  <si>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</si>
  <si>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</si>
  <si>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</si>
  <si>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</si>
  <si>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</si>
  <si>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</si>
  <si>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</si>
  <si>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</si>
  <si>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</si>
  <si>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</si>
  <si>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</si>
  <si>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</si>
  <si>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</si>
  <si>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</si>
  <si>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</si>
  <si>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</si>
  <si>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</si>
  <si>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</si>
  <si>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</si>
  <si>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</si>
  <si>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</si>
  <si>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</si>
  <si>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</si>
  <si>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</si>
  <si>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</si>
  <si>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</si>
  <si>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</si>
  <si>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</si>
  <si>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</si>
  <si>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</si>
  <si>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</si>
  <si>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</si>
  <si>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</si>
  <si>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</si>
  <si>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</si>
  <si>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</si>
  <si>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</si>
  <si>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</si>
  <si>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</si>
  <si>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</si>
  <si>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</si>
  <si>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</si>
  <si>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</si>
  <si>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</si>
  <si>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</si>
  <si>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</si>
  <si>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</si>
  <si>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</si>
  <si>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</si>
  <si>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</si>
  <si>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</si>
  <si>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</si>
  <si>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</si>
  <si>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</si>
  <si>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</si>
  <si>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</si>
  <si>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</si>
  <si>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</si>
  <si>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</si>
  <si>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</si>
  <si>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</si>
  <si>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</si>
  <si>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</si>
  <si>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</si>
  <si>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</si>
  <si>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</si>
  <si>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</si>
  <si>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</si>
  <si>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</si>
  <si>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</si>
  <si>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</si>
  <si>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</si>
  <si>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2016-2019 г.г. Приказом  № от 4-ВД от 01 июля 2016 года</t>
  </si>
  <si>
    <t>1.2.1.1.1</t>
  </si>
  <si>
    <t>1.2.1.1.2</t>
  </si>
  <si>
    <t>1.2.2.1.1</t>
  </si>
  <si>
    <t>1.2.2.1.2</t>
  </si>
  <si>
    <t>1.2.2.1.3</t>
  </si>
  <si>
    <t>1.2.3.1.1</t>
  </si>
  <si>
    <t xml:space="preserve"> на год 2018</t>
  </si>
  <si>
    <t>Год раскрытия информации: 2018 год</t>
  </si>
  <si>
    <t>Реконструкция ТП-74</t>
  </si>
  <si>
    <t>G_1804_ГОРСЕТЬ</t>
  </si>
  <si>
    <t>Реконструкция ТП-92</t>
  </si>
  <si>
    <t>G_1808_ГОРСЕТЬ</t>
  </si>
  <si>
    <t>Реконструкция ВЛ-10 кВ. Л 1-25  ул. Шевченко-Пионерская, ул. Чапаева, ул. Гоголя-Белинского</t>
  </si>
  <si>
    <t>G_1701_ГОРСЕТЬ</t>
  </si>
  <si>
    <t>Реконструкция ВЛ-0,4  кВ, ТП-74, ул. Чапаева, ул. Гоголя, ул. Ключевая</t>
  </si>
  <si>
    <t>G_1803_ГОРСЕТЬ</t>
  </si>
  <si>
    <t>Реконструкция ВЛ-0,4  кВ, ТП-92, ул. Гоголя, ул. Белинского, ул. Пушкина, ул. Оконечная, ул. Чапаева, ул. Пушкина</t>
  </si>
  <si>
    <t>G_1807_ГОРСЕТЬ</t>
  </si>
  <si>
    <t>Строительство ТП 10/0,4 кВ. 100кВа  пер. Островной</t>
  </si>
  <si>
    <t>G_1708_ГОРСЕТЬ</t>
  </si>
  <si>
    <t>Закольцовка ВЛ-10 кВ Л-1-5 с Л-4-20</t>
  </si>
  <si>
    <t>G_1710_ГОРСЕТЬ</t>
  </si>
  <si>
    <t>1.4.2.1</t>
  </si>
  <si>
    <t xml:space="preserve"> на год 2019</t>
  </si>
  <si>
    <t xml:space="preserve"> на год 2020</t>
  </si>
  <si>
    <t>Реконструкция ТП-34</t>
  </si>
  <si>
    <t>G_1806_ГОРСЕТЬ</t>
  </si>
  <si>
    <t xml:space="preserve">Реконструкция ТП-182 </t>
  </si>
  <si>
    <t>G_1809_ГОРСЕТЬ</t>
  </si>
  <si>
    <t>Реконструкция ТП-32</t>
  </si>
  <si>
    <t>G_1902_ГОРСЕТЬ</t>
  </si>
  <si>
    <t>Реконструкция ВЛ-10 кВ. Л 19-17, ВЛ -10 кВ Л 19-24 (двухцепка)</t>
  </si>
  <si>
    <t>G_1801_ГОРСЕТЬ</t>
  </si>
  <si>
    <t>Реконструкция ВЛ-0,4  кВ, ТП-34, ул. Чапаева, ул. Гоголя, ул. Ключевая</t>
  </si>
  <si>
    <t>G_1805_ГОРСЕТЬ</t>
  </si>
  <si>
    <t>Реконструкция ВЛ-0,4  кВ, ТП-32, ул. Пушкина</t>
  </si>
  <si>
    <t>G_1901_ГОРСЕТЬ</t>
  </si>
  <si>
    <t>Реконструкция ВЛ-0,4  кВ, ТП-182, ул. Пушкина, ул.Ленина, ул. Толстого 47-75, 75-119.</t>
  </si>
  <si>
    <t>G_1802_ГОРСЕТЬ</t>
  </si>
  <si>
    <t>Реконструкция электроснабжения  ул. Западная, ул. Маресьева, ул. Заречная ВЛ-10 кВ</t>
  </si>
  <si>
    <t>G_1905_ГОРСЕТЬ</t>
  </si>
  <si>
    <t>Реконструкция электроснабжения  ул. Западная, ул. Маресьева, ул. Заречная ВЛ-0,4 кВ</t>
  </si>
  <si>
    <t>G_1906_ГОРСЕТЬ</t>
  </si>
  <si>
    <t>Реконструкци ВЛ-10 кВ Л 4-1 ул. Омская, ул. Совхозная</t>
  </si>
  <si>
    <t>H_2001_ГОРСЕТЬ</t>
  </si>
  <si>
    <t>1.2.2.1.4</t>
  </si>
  <si>
    <t xml:space="preserve">Строительство ТП - 10/0,4 кВ Р= 160 кВа, по проекту реконструкции электроснабжения  ул. Западная, ул. Маресьева, ул. Заречная </t>
  </si>
  <si>
    <t>G_1907_ГОРСЕТЬ</t>
  </si>
  <si>
    <t>1.6.1</t>
  </si>
  <si>
    <t>УАЗ -39094, УАЗ-3741, специальный грузопасажирский, автомобиль Покупка</t>
  </si>
  <si>
    <t>H_1908_ГОРСЕТЬ</t>
  </si>
  <si>
    <t>1.2.1.2.1</t>
  </si>
  <si>
    <t>Реконструкция РП-3 (электроснабжение центра г. Горно-Алтайска)</t>
  </si>
  <si>
    <t>G_1601_ГОРСЕТЬ</t>
  </si>
  <si>
    <t>1.2.1.2.2</t>
  </si>
  <si>
    <t>Реконструкция РП-4 (электроснабжение центра г. Горно-Алтайска, ул. Космонавтов)</t>
  </si>
  <si>
    <t>G_1602_ГОРСЕТЬ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</si>
</sst>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6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left" vertical="center" indent="1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horizontal="center" vertical="top"/>
    </xf>
    <xf numFmtId="0" fontId="4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wrapText="1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6" fillId="0" borderId="6" xfId="8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64" fontId="10" fillId="7" borderId="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89"/>
  <sheetViews>
    <sheetView zoomScale="75" workbookViewId="0">
      <selection activeCell="B51" sqref="B51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150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151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152</v>
      </c>
    </row>
    <row r="4" spans="1:38" ht="18.75" x14ac:dyDescent="0.3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38" ht="18.75" x14ac:dyDescent="0.3">
      <c r="A5" s="50" t="s">
        <v>164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1" t="s">
        <v>156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38" x14ac:dyDescent="0.2">
      <c r="A8" s="52" t="s">
        <v>154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</row>
    <row r="9" spans="1:38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</row>
    <row r="10" spans="1:38" x14ac:dyDescent="0.25">
      <c r="A10" s="46" t="s">
        <v>165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</row>
    <row r="11" spans="1:38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</row>
    <row r="12" spans="1:38" ht="18.75" x14ac:dyDescent="0.2">
      <c r="A12" s="47" t="s">
        <v>157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</row>
    <row r="13" spans="1:38" x14ac:dyDescent="0.2">
      <c r="A13" s="48" t="s">
        <v>155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</row>
    <row r="14" spans="1:38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38" x14ac:dyDescent="0.2">
      <c r="A15" s="60" t="s">
        <v>93</v>
      </c>
      <c r="B15" s="54" t="s">
        <v>96</v>
      </c>
      <c r="C15" s="54" t="s">
        <v>97</v>
      </c>
      <c r="D15" s="55" t="s">
        <v>101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">
      <c r="A16" s="61"/>
      <c r="B16" s="54"/>
      <c r="C16" s="54"/>
      <c r="D16" s="55" t="s">
        <v>102</v>
      </c>
      <c r="E16" s="55"/>
      <c r="F16" s="55"/>
      <c r="G16" s="55"/>
      <c r="H16" s="55"/>
      <c r="I16" s="55"/>
      <c r="J16" s="55"/>
      <c r="K16" s="55" t="s">
        <v>103</v>
      </c>
      <c r="L16" s="55"/>
      <c r="M16" s="55"/>
      <c r="N16" s="55"/>
      <c r="O16" s="55"/>
      <c r="P16" s="55"/>
      <c r="Q16" s="55"/>
      <c r="R16" s="55" t="s">
        <v>104</v>
      </c>
      <c r="S16" s="55"/>
      <c r="T16" s="55"/>
      <c r="U16" s="55"/>
      <c r="V16" s="55"/>
      <c r="W16" s="55"/>
      <c r="X16" s="55"/>
      <c r="Y16" s="55" t="s">
        <v>105</v>
      </c>
      <c r="Z16" s="55"/>
      <c r="AA16" s="55"/>
      <c r="AB16" s="55"/>
      <c r="AC16" s="55"/>
      <c r="AD16" s="55"/>
      <c r="AE16" s="55"/>
      <c r="AF16" s="54" t="s">
        <v>106</v>
      </c>
      <c r="AG16" s="54"/>
      <c r="AH16" s="54"/>
      <c r="AI16" s="54"/>
      <c r="AJ16" s="54"/>
      <c r="AK16" s="54"/>
      <c r="AL16" s="54"/>
    </row>
    <row r="17" spans="1:38" ht="31.5" x14ac:dyDescent="0.2">
      <c r="A17" s="61"/>
      <c r="B17" s="54"/>
      <c r="C17" s="54"/>
      <c r="D17" s="4" t="s">
        <v>98</v>
      </c>
      <c r="E17" s="55" t="s">
        <v>99</v>
      </c>
      <c r="F17" s="55"/>
      <c r="G17" s="55"/>
      <c r="H17" s="55"/>
      <c r="I17" s="55"/>
      <c r="J17" s="55"/>
      <c r="K17" s="4" t="s">
        <v>98</v>
      </c>
      <c r="L17" s="55" t="s">
        <v>99</v>
      </c>
      <c r="M17" s="55"/>
      <c r="N17" s="55"/>
      <c r="O17" s="55"/>
      <c r="P17" s="55"/>
      <c r="Q17" s="55"/>
      <c r="R17" s="4" t="s">
        <v>98</v>
      </c>
      <c r="S17" s="55" t="s">
        <v>99</v>
      </c>
      <c r="T17" s="55"/>
      <c r="U17" s="55"/>
      <c r="V17" s="55"/>
      <c r="W17" s="55"/>
      <c r="X17" s="55"/>
      <c r="Y17" s="4" t="s">
        <v>98</v>
      </c>
      <c r="Z17" s="55" t="s">
        <v>99</v>
      </c>
      <c r="AA17" s="55"/>
      <c r="AB17" s="55"/>
      <c r="AC17" s="55"/>
      <c r="AD17" s="55"/>
      <c r="AE17" s="55"/>
      <c r="AF17" s="4" t="s">
        <v>98</v>
      </c>
      <c r="AG17" s="55" t="s">
        <v>99</v>
      </c>
      <c r="AH17" s="55"/>
      <c r="AI17" s="55"/>
      <c r="AJ17" s="55"/>
      <c r="AK17" s="55"/>
      <c r="AL17" s="55"/>
    </row>
    <row r="18" spans="1:38" ht="64.5" x14ac:dyDescent="0.2">
      <c r="A18" s="62"/>
      <c r="B18" s="54"/>
      <c r="C18" s="54"/>
      <c r="D18" s="2" t="s">
        <v>100</v>
      </c>
      <c r="E18" s="2" t="s">
        <v>100</v>
      </c>
      <c r="F18" s="5" t="s">
        <v>107</v>
      </c>
      <c r="G18" s="5" t="s">
        <v>108</v>
      </c>
      <c r="H18" s="5" t="s">
        <v>109</v>
      </c>
      <c r="I18" s="5" t="s">
        <v>110</v>
      </c>
      <c r="J18" s="5" t="s">
        <v>111</v>
      </c>
      <c r="K18" s="2" t="s">
        <v>100</v>
      </c>
      <c r="L18" s="2" t="s">
        <v>100</v>
      </c>
      <c r="M18" s="5" t="s">
        <v>107</v>
      </c>
      <c r="N18" s="5" t="s">
        <v>108</v>
      </c>
      <c r="O18" s="5" t="s">
        <v>109</v>
      </c>
      <c r="P18" s="5" t="s">
        <v>110</v>
      </c>
      <c r="Q18" s="5" t="s">
        <v>111</v>
      </c>
      <c r="R18" s="2" t="s">
        <v>100</v>
      </c>
      <c r="S18" s="2" t="s">
        <v>100</v>
      </c>
      <c r="T18" s="5" t="s">
        <v>107</v>
      </c>
      <c r="U18" s="5" t="s">
        <v>108</v>
      </c>
      <c r="V18" s="5" t="s">
        <v>109</v>
      </c>
      <c r="W18" s="5" t="s">
        <v>110</v>
      </c>
      <c r="X18" s="5" t="s">
        <v>111</v>
      </c>
      <c r="Y18" s="2" t="s">
        <v>100</v>
      </c>
      <c r="Z18" s="2" t="s">
        <v>100</v>
      </c>
      <c r="AA18" s="5" t="s">
        <v>107</v>
      </c>
      <c r="AB18" s="5" t="s">
        <v>108</v>
      </c>
      <c r="AC18" s="5" t="s">
        <v>109</v>
      </c>
      <c r="AD18" s="5" t="s">
        <v>110</v>
      </c>
      <c r="AE18" s="5" t="s">
        <v>111</v>
      </c>
      <c r="AF18" s="2" t="s">
        <v>100</v>
      </c>
      <c r="AG18" s="2" t="s">
        <v>100</v>
      </c>
      <c r="AH18" s="5" t="s">
        <v>107</v>
      </c>
      <c r="AI18" s="5" t="s">
        <v>108</v>
      </c>
      <c r="AJ18" s="5" t="s">
        <v>109</v>
      </c>
      <c r="AK18" s="5" t="s">
        <v>110</v>
      </c>
      <c r="AL18" s="5" t="s">
        <v>111</v>
      </c>
    </row>
    <row r="19" spans="1:38" x14ac:dyDescent="0.2">
      <c r="A19" s="6">
        <v>1</v>
      </c>
      <c r="B19" s="6">
        <v>2</v>
      </c>
      <c r="C19" s="6">
        <v>3</v>
      </c>
      <c r="D19" s="7" t="s">
        <v>112</v>
      </c>
      <c r="E19" s="7" t="s">
        <v>113</v>
      </c>
      <c r="F19" s="7" t="s">
        <v>114</v>
      </c>
      <c r="G19" s="7" t="s">
        <v>115</v>
      </c>
      <c r="H19" s="7" t="s">
        <v>116</v>
      </c>
      <c r="I19" s="7" t="s">
        <v>117</v>
      </c>
      <c r="J19" s="7" t="s">
        <v>118</v>
      </c>
      <c r="K19" s="7" t="s">
        <v>119</v>
      </c>
      <c r="L19" s="7" t="s">
        <v>120</v>
      </c>
      <c r="M19" s="7" t="s">
        <v>121</v>
      </c>
      <c r="N19" s="7" t="s">
        <v>122</v>
      </c>
      <c r="O19" s="7" t="s">
        <v>123</v>
      </c>
      <c r="P19" s="7" t="s">
        <v>124</v>
      </c>
      <c r="Q19" s="7" t="s">
        <v>125</v>
      </c>
      <c r="R19" s="7" t="s">
        <v>126</v>
      </c>
      <c r="S19" s="7" t="s">
        <v>127</v>
      </c>
      <c r="T19" s="7" t="s">
        <v>128</v>
      </c>
      <c r="U19" s="7" t="s">
        <v>129</v>
      </c>
      <c r="V19" s="7" t="s">
        <v>130</v>
      </c>
      <c r="W19" s="7" t="s">
        <v>131</v>
      </c>
      <c r="X19" s="7" t="s">
        <v>132</v>
      </c>
      <c r="Y19" s="7" t="s">
        <v>133</v>
      </c>
      <c r="Z19" s="7" t="s">
        <v>134</v>
      </c>
      <c r="AA19" s="7" t="s">
        <v>135</v>
      </c>
      <c r="AB19" s="7" t="s">
        <v>136</v>
      </c>
      <c r="AC19" s="7" t="s">
        <v>137</v>
      </c>
      <c r="AD19" s="7" t="s">
        <v>138</v>
      </c>
      <c r="AE19" s="7" t="s">
        <v>139</v>
      </c>
      <c r="AF19" s="7" t="s">
        <v>140</v>
      </c>
      <c r="AG19" s="7" t="s">
        <v>141</v>
      </c>
      <c r="AH19" s="7" t="s">
        <v>142</v>
      </c>
      <c r="AI19" s="7" t="s">
        <v>143</v>
      </c>
      <c r="AJ19" s="7" t="s">
        <v>144</v>
      </c>
      <c r="AK19" s="7" t="s">
        <v>145</v>
      </c>
      <c r="AL19" s="7" t="s">
        <v>146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 t="shared" ref="E20:J20" si="0">E21+E38+E63+E66+E71+E72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7" t="s">
        <v>51</v>
      </c>
      <c r="L20" s="27">
        <f t="shared" ref="L20:Q20" si="1">L21+L38+L63+L66+L71+L72</f>
        <v>5.4830000000000005</v>
      </c>
      <c r="M20" s="29">
        <f t="shared" si="1"/>
        <v>0</v>
      </c>
      <c r="N20" s="29">
        <f t="shared" si="1"/>
        <v>0</v>
      </c>
      <c r="O20" s="29">
        <f t="shared" si="1"/>
        <v>2.2509999999999999</v>
      </c>
      <c r="P20" s="29">
        <f t="shared" si="1"/>
        <v>0</v>
      </c>
      <c r="Q20" s="29">
        <f t="shared" si="1"/>
        <v>110</v>
      </c>
      <c r="R20" s="27" t="s">
        <v>51</v>
      </c>
      <c r="S20" s="27">
        <f t="shared" ref="S20:X20" si="2">S21+S38+S63+S66+S71+S72</f>
        <v>6.4600000000000009</v>
      </c>
      <c r="T20" s="29">
        <f t="shared" si="2"/>
        <v>0.1</v>
      </c>
      <c r="U20" s="29">
        <f t="shared" si="2"/>
        <v>0</v>
      </c>
      <c r="V20" s="27">
        <f t="shared" si="2"/>
        <v>4.21</v>
      </c>
      <c r="W20" s="29">
        <f t="shared" si="2"/>
        <v>0</v>
      </c>
      <c r="X20" s="29">
        <f t="shared" si="2"/>
        <v>0</v>
      </c>
      <c r="Y20" s="27" t="s">
        <v>51</v>
      </c>
      <c r="Z20" s="27">
        <f t="shared" ref="Z20:AE20" si="3">Z21+Z38+Z63+Z66+Z71+Z72</f>
        <v>7.3819999999999997</v>
      </c>
      <c r="AA20" s="27">
        <f t="shared" si="3"/>
        <v>1.06</v>
      </c>
      <c r="AB20" s="29">
        <f t="shared" si="3"/>
        <v>0</v>
      </c>
      <c r="AC20" s="27">
        <f t="shared" si="3"/>
        <v>4.17</v>
      </c>
      <c r="AD20" s="29">
        <f t="shared" si="3"/>
        <v>0</v>
      </c>
      <c r="AE20" s="29">
        <f t="shared" si="3"/>
        <v>0</v>
      </c>
      <c r="AF20" s="27" t="s">
        <v>51</v>
      </c>
      <c r="AG20" s="27">
        <f t="shared" ref="AG20:AL20" si="4">AG21+AG38+AG63+AG66+AG71+AG72</f>
        <v>19.324999999999999</v>
      </c>
      <c r="AH20" s="27">
        <f t="shared" si="4"/>
        <v>1.1600000000000001</v>
      </c>
      <c r="AI20" s="29">
        <f t="shared" si="4"/>
        <v>0</v>
      </c>
      <c r="AJ20" s="27">
        <f t="shared" si="4"/>
        <v>10.630999999999998</v>
      </c>
      <c r="AK20" s="29">
        <f t="shared" si="4"/>
        <v>0</v>
      </c>
      <c r="AL20" s="29">
        <f t="shared" si="4"/>
        <v>110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8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8">
        <v>0</v>
      </c>
      <c r="T21" s="28">
        <v>0</v>
      </c>
      <c r="U21" s="28">
        <v>0</v>
      </c>
      <c r="V21" s="28">
        <v>0</v>
      </c>
      <c r="W21" s="29">
        <v>0</v>
      </c>
      <c r="X21" s="29">
        <v>0</v>
      </c>
      <c r="Y21" s="27" t="s">
        <v>51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7"/>
      <c r="M22" s="29"/>
      <c r="N22" s="29"/>
      <c r="O22" s="29"/>
      <c r="P22" s="29"/>
      <c r="Q22" s="29"/>
      <c r="R22" s="27"/>
      <c r="S22" s="27"/>
      <c r="T22" s="27"/>
      <c r="U22" s="27"/>
      <c r="V22" s="27"/>
      <c r="W22" s="27"/>
      <c r="X22" s="29"/>
      <c r="Y22" s="27"/>
      <c r="Z22" s="27"/>
      <c r="AA22" s="27"/>
      <c r="AB22" s="27"/>
      <c r="AC22" s="27"/>
      <c r="AD22" s="27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7"/>
      <c r="M23" s="29"/>
      <c r="N23" s="29"/>
      <c r="O23" s="29"/>
      <c r="P23" s="29"/>
      <c r="Q23" s="29"/>
      <c r="R23" s="27"/>
      <c r="S23" s="27"/>
      <c r="T23" s="27"/>
      <c r="U23" s="27"/>
      <c r="V23" s="27"/>
      <c r="W23" s="27"/>
      <c r="X23" s="29"/>
      <c r="Y23" s="27"/>
      <c r="Z23" s="27"/>
      <c r="AA23" s="27"/>
      <c r="AB23" s="27"/>
      <c r="AC23" s="27"/>
      <c r="AD23" s="27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7"/>
      <c r="M24" s="29"/>
      <c r="N24" s="29"/>
      <c r="O24" s="29"/>
      <c r="P24" s="29"/>
      <c r="Q24" s="29"/>
      <c r="R24" s="27"/>
      <c r="S24" s="27"/>
      <c r="T24" s="27"/>
      <c r="U24" s="27"/>
      <c r="V24" s="27"/>
      <c r="W24" s="27"/>
      <c r="X24" s="29"/>
      <c r="Y24" s="27"/>
      <c r="Z24" s="27"/>
      <c r="AA24" s="27"/>
      <c r="AB24" s="27"/>
      <c r="AC24" s="27"/>
      <c r="AD24" s="27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7"/>
      <c r="M25" s="29"/>
      <c r="N25" s="29"/>
      <c r="O25" s="29"/>
      <c r="P25" s="29"/>
      <c r="Q25" s="29"/>
      <c r="R25" s="27"/>
      <c r="S25" s="27"/>
      <c r="T25" s="27"/>
      <c r="U25" s="27"/>
      <c r="V25" s="27"/>
      <c r="W25" s="27"/>
      <c r="X25" s="29"/>
      <c r="Y25" s="27"/>
      <c r="Z25" s="27"/>
      <c r="AA25" s="27"/>
      <c r="AB25" s="27"/>
      <c r="AC25" s="27"/>
      <c r="AD25" s="27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7"/>
      <c r="M26" s="29"/>
      <c r="N26" s="29"/>
      <c r="O26" s="29"/>
      <c r="P26" s="29"/>
      <c r="Q26" s="29"/>
      <c r="R26" s="27"/>
      <c r="S26" s="27"/>
      <c r="T26" s="27"/>
      <c r="U26" s="27"/>
      <c r="V26" s="27"/>
      <c r="W26" s="27"/>
      <c r="X26" s="29"/>
      <c r="Y26" s="27"/>
      <c r="Z26" s="27"/>
      <c r="AA26" s="27"/>
      <c r="AB26" s="27"/>
      <c r="AC26" s="27"/>
      <c r="AD26" s="27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7"/>
      <c r="M27" s="29"/>
      <c r="N27" s="29"/>
      <c r="O27" s="29"/>
      <c r="P27" s="29"/>
      <c r="Q27" s="29"/>
      <c r="R27" s="27"/>
      <c r="S27" s="27"/>
      <c r="T27" s="27"/>
      <c r="U27" s="27"/>
      <c r="V27" s="27"/>
      <c r="W27" s="27"/>
      <c r="X27" s="29"/>
      <c r="Y27" s="27"/>
      <c r="Z27" s="27"/>
      <c r="AA27" s="27"/>
      <c r="AB27" s="27"/>
      <c r="AC27" s="27"/>
      <c r="AD27" s="27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7"/>
      <c r="M28" s="29"/>
      <c r="N28" s="29"/>
      <c r="O28" s="29"/>
      <c r="P28" s="29"/>
      <c r="Q28" s="29"/>
      <c r="R28" s="27"/>
      <c r="S28" s="27"/>
      <c r="T28" s="27"/>
      <c r="U28" s="27"/>
      <c r="V28" s="27"/>
      <c r="W28" s="27"/>
      <c r="X28" s="29"/>
      <c r="Y28" s="27"/>
      <c r="Z28" s="27"/>
      <c r="AA28" s="27"/>
      <c r="AB28" s="27"/>
      <c r="AC28" s="27"/>
      <c r="AD28" s="27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7"/>
      <c r="M29" s="29"/>
      <c r="N29" s="29"/>
      <c r="O29" s="29"/>
      <c r="P29" s="29"/>
      <c r="Q29" s="29"/>
      <c r="R29" s="27"/>
      <c r="S29" s="27"/>
      <c r="T29" s="27"/>
      <c r="U29" s="27"/>
      <c r="V29" s="27"/>
      <c r="W29" s="27"/>
      <c r="X29" s="29"/>
      <c r="Y29" s="27"/>
      <c r="Z29" s="27"/>
      <c r="AA29" s="27"/>
      <c r="AB29" s="27"/>
      <c r="AC29" s="27"/>
      <c r="AD29" s="27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7"/>
      <c r="M30" s="29"/>
      <c r="N30" s="29"/>
      <c r="O30" s="29"/>
      <c r="P30" s="29"/>
      <c r="Q30" s="29"/>
      <c r="R30" s="27"/>
      <c r="S30" s="27"/>
      <c r="T30" s="27"/>
      <c r="U30" s="27"/>
      <c r="V30" s="27"/>
      <c r="W30" s="27"/>
      <c r="X30" s="29"/>
      <c r="Y30" s="27"/>
      <c r="Z30" s="27"/>
      <c r="AA30" s="27"/>
      <c r="AB30" s="27"/>
      <c r="AC30" s="27"/>
      <c r="AD30" s="27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7"/>
      <c r="M31" s="29"/>
      <c r="N31" s="29"/>
      <c r="O31" s="29"/>
      <c r="P31" s="29"/>
      <c r="Q31" s="29"/>
      <c r="R31" s="27"/>
      <c r="S31" s="27"/>
      <c r="T31" s="27"/>
      <c r="U31" s="27"/>
      <c r="V31" s="27"/>
      <c r="W31" s="27"/>
      <c r="X31" s="29"/>
      <c r="Y31" s="27"/>
      <c r="Z31" s="27"/>
      <c r="AA31" s="27"/>
      <c r="AB31" s="27"/>
      <c r="AC31" s="27"/>
      <c r="AD31" s="27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7"/>
      <c r="M32" s="29"/>
      <c r="N32" s="29"/>
      <c r="O32" s="29"/>
      <c r="P32" s="29"/>
      <c r="Q32" s="29"/>
      <c r="R32" s="27"/>
      <c r="S32" s="27"/>
      <c r="T32" s="27"/>
      <c r="U32" s="27"/>
      <c r="V32" s="27"/>
      <c r="W32" s="27"/>
      <c r="X32" s="29"/>
      <c r="Y32" s="27"/>
      <c r="Z32" s="27"/>
      <c r="AA32" s="27"/>
      <c r="AB32" s="27"/>
      <c r="AC32" s="27"/>
      <c r="AD32" s="27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7"/>
      <c r="M33" s="29"/>
      <c r="N33" s="29"/>
      <c r="O33" s="29"/>
      <c r="P33" s="29"/>
      <c r="Q33" s="29"/>
      <c r="R33" s="27"/>
      <c r="S33" s="27"/>
      <c r="T33" s="27"/>
      <c r="U33" s="27"/>
      <c r="V33" s="27"/>
      <c r="W33" s="27"/>
      <c r="X33" s="29"/>
      <c r="Y33" s="27"/>
      <c r="Z33" s="27"/>
      <c r="AA33" s="27"/>
      <c r="AB33" s="27"/>
      <c r="AC33" s="27"/>
      <c r="AD33" s="27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7"/>
      <c r="M34" s="29"/>
      <c r="N34" s="29"/>
      <c r="O34" s="29"/>
      <c r="P34" s="29"/>
      <c r="Q34" s="29"/>
      <c r="R34" s="27"/>
      <c r="S34" s="27"/>
      <c r="T34" s="27"/>
      <c r="U34" s="27"/>
      <c r="V34" s="27"/>
      <c r="W34" s="27"/>
      <c r="X34" s="29"/>
      <c r="Y34" s="27"/>
      <c r="Z34" s="27"/>
      <c r="AA34" s="27"/>
      <c r="AB34" s="27"/>
      <c r="AC34" s="27"/>
      <c r="AD34" s="27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7"/>
      <c r="M35" s="29"/>
      <c r="N35" s="29"/>
      <c r="O35" s="29"/>
      <c r="P35" s="29"/>
      <c r="Q35" s="29"/>
      <c r="R35" s="27"/>
      <c r="S35" s="27"/>
      <c r="T35" s="27"/>
      <c r="U35" s="27"/>
      <c r="V35" s="27"/>
      <c r="W35" s="27"/>
      <c r="X35" s="29"/>
      <c r="Y35" s="27"/>
      <c r="Z35" s="27"/>
      <c r="AA35" s="27"/>
      <c r="AB35" s="27"/>
      <c r="AC35" s="27"/>
      <c r="AD35" s="27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7"/>
      <c r="M36" s="29"/>
      <c r="N36" s="29"/>
      <c r="O36" s="29"/>
      <c r="P36" s="29"/>
      <c r="Q36" s="29"/>
      <c r="R36" s="27"/>
      <c r="S36" s="27"/>
      <c r="T36" s="27"/>
      <c r="U36" s="27"/>
      <c r="V36" s="27"/>
      <c r="W36" s="27"/>
      <c r="X36" s="29"/>
      <c r="Y36" s="27"/>
      <c r="Z36" s="27"/>
      <c r="AA36" s="27"/>
      <c r="AB36" s="27"/>
      <c r="AC36" s="27"/>
      <c r="AD36" s="27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7"/>
      <c r="M37" s="29"/>
      <c r="N37" s="29"/>
      <c r="O37" s="29"/>
      <c r="P37" s="29"/>
      <c r="Q37" s="29"/>
      <c r="R37" s="27"/>
      <c r="S37" s="27"/>
      <c r="T37" s="27"/>
      <c r="U37" s="27"/>
      <c r="V37" s="27"/>
      <c r="W37" s="27"/>
      <c r="X37" s="29"/>
      <c r="Y37" s="27"/>
      <c r="Z37" s="27"/>
      <c r="AA37" s="27"/>
      <c r="AB37" s="27"/>
      <c r="AC37" s="27"/>
      <c r="AD37" s="27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 t="shared" ref="E38:J38" si="5">E39+E44+E50+E60</f>
        <v>0</v>
      </c>
      <c r="F38" s="29">
        <f t="shared" si="5"/>
        <v>0</v>
      </c>
      <c r="G38" s="29">
        <f t="shared" si="5"/>
        <v>0</v>
      </c>
      <c r="H38" s="29">
        <f t="shared" si="5"/>
        <v>0</v>
      </c>
      <c r="I38" s="29">
        <f t="shared" si="5"/>
        <v>0</v>
      </c>
      <c r="J38" s="29">
        <f t="shared" si="5"/>
        <v>0</v>
      </c>
      <c r="K38" s="27" t="s">
        <v>51</v>
      </c>
      <c r="L38" s="27">
        <f t="shared" ref="L38:Q38" si="6">L39+L44+L50+L60</f>
        <v>5.4830000000000005</v>
      </c>
      <c r="M38" s="29">
        <f t="shared" si="6"/>
        <v>0</v>
      </c>
      <c r="N38" s="29">
        <f t="shared" si="6"/>
        <v>0</v>
      </c>
      <c r="O38" s="29">
        <f t="shared" si="6"/>
        <v>2.2509999999999999</v>
      </c>
      <c r="P38" s="29">
        <f t="shared" si="6"/>
        <v>0</v>
      </c>
      <c r="Q38" s="29">
        <f t="shared" si="6"/>
        <v>110</v>
      </c>
      <c r="R38" s="27" t="s">
        <v>51</v>
      </c>
      <c r="S38" s="27">
        <f t="shared" ref="S38:X38" si="7">S39+S44+S50+S60</f>
        <v>4.0990000000000002</v>
      </c>
      <c r="T38" s="29">
        <f t="shared" si="7"/>
        <v>0</v>
      </c>
      <c r="U38" s="29">
        <f t="shared" si="7"/>
        <v>0</v>
      </c>
      <c r="V38" s="27">
        <f t="shared" si="7"/>
        <v>3.11</v>
      </c>
      <c r="W38" s="29">
        <f t="shared" si="7"/>
        <v>0</v>
      </c>
      <c r="X38" s="29">
        <f t="shared" si="7"/>
        <v>0</v>
      </c>
      <c r="Y38" s="27" t="s">
        <v>51</v>
      </c>
      <c r="Z38" s="27">
        <f t="shared" ref="Z38:AE38" si="8">Z39+Z44+Z50+Z60</f>
        <v>7.3819999999999997</v>
      </c>
      <c r="AA38" s="27">
        <f t="shared" si="8"/>
        <v>1.06</v>
      </c>
      <c r="AB38" s="29">
        <f t="shared" si="8"/>
        <v>0</v>
      </c>
      <c r="AC38" s="27">
        <f t="shared" si="8"/>
        <v>4.17</v>
      </c>
      <c r="AD38" s="29">
        <f t="shared" si="8"/>
        <v>0</v>
      </c>
      <c r="AE38" s="29">
        <f t="shared" si="8"/>
        <v>0</v>
      </c>
      <c r="AF38" s="27" t="s">
        <v>51</v>
      </c>
      <c r="AG38" s="27">
        <f t="shared" ref="AG38:AL38" si="9">AG39+AG44+AG50+AG60</f>
        <v>16.963999999999999</v>
      </c>
      <c r="AH38" s="27">
        <f t="shared" si="9"/>
        <v>1.06</v>
      </c>
      <c r="AI38" s="29">
        <f t="shared" si="9"/>
        <v>0</v>
      </c>
      <c r="AJ38" s="27">
        <f t="shared" si="9"/>
        <v>9.5309999999999988</v>
      </c>
      <c r="AK38" s="29">
        <f t="shared" si="9"/>
        <v>0</v>
      </c>
      <c r="AL38" s="29">
        <f t="shared" si="9"/>
        <v>110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 t="shared" ref="E39:J39" si="10">E40+E43</f>
        <v>0</v>
      </c>
      <c r="F39" s="29">
        <f t="shared" si="10"/>
        <v>0</v>
      </c>
      <c r="G39" s="29">
        <f t="shared" si="10"/>
        <v>0</v>
      </c>
      <c r="H39" s="29">
        <f t="shared" si="10"/>
        <v>0</v>
      </c>
      <c r="I39" s="29">
        <f t="shared" si="10"/>
        <v>0</v>
      </c>
      <c r="J39" s="29">
        <f t="shared" si="10"/>
        <v>0</v>
      </c>
      <c r="K39" s="27" t="s">
        <v>51</v>
      </c>
      <c r="L39" s="29">
        <f t="shared" ref="L39:Q39" si="11">L40+L43</f>
        <v>0</v>
      </c>
      <c r="M39" s="29">
        <f t="shared" si="11"/>
        <v>0</v>
      </c>
      <c r="N39" s="29">
        <f t="shared" si="11"/>
        <v>0</v>
      </c>
      <c r="O39" s="29">
        <f t="shared" si="11"/>
        <v>0</v>
      </c>
      <c r="P39" s="29">
        <f t="shared" si="11"/>
        <v>0</v>
      </c>
      <c r="Q39" s="29">
        <f t="shared" si="11"/>
        <v>0</v>
      </c>
      <c r="R39" s="27" t="s">
        <v>51</v>
      </c>
      <c r="S39" s="29">
        <f t="shared" ref="S39:X39" si="12">S40+S43</f>
        <v>0</v>
      </c>
      <c r="T39" s="29">
        <f t="shared" si="12"/>
        <v>0</v>
      </c>
      <c r="U39" s="29">
        <f t="shared" si="12"/>
        <v>0</v>
      </c>
      <c r="V39" s="29">
        <f t="shared" si="12"/>
        <v>0</v>
      </c>
      <c r="W39" s="29">
        <f t="shared" si="12"/>
        <v>0</v>
      </c>
      <c r="X39" s="29">
        <f t="shared" si="12"/>
        <v>0</v>
      </c>
      <c r="Y39" s="27" t="s">
        <v>51</v>
      </c>
      <c r="Z39" s="27">
        <f>Z40+Z43</f>
        <v>1.87</v>
      </c>
      <c r="AA39" s="27">
        <f t="shared" ref="AA39:AE39" si="13">AA40+AA43</f>
        <v>1.06</v>
      </c>
      <c r="AB39" s="29">
        <f t="shared" si="13"/>
        <v>0</v>
      </c>
      <c r="AC39" s="29">
        <f t="shared" si="13"/>
        <v>0</v>
      </c>
      <c r="AD39" s="29">
        <f t="shared" si="13"/>
        <v>0</v>
      </c>
      <c r="AE39" s="29">
        <f t="shared" si="13"/>
        <v>0</v>
      </c>
      <c r="AF39" s="27" t="s">
        <v>51</v>
      </c>
      <c r="AG39" s="27">
        <f t="shared" ref="AG39:AL39" si="14">AG40+AG43</f>
        <v>1.87</v>
      </c>
      <c r="AH39" s="27">
        <f t="shared" si="14"/>
        <v>1.06</v>
      </c>
      <c r="AI39" s="29">
        <f t="shared" si="14"/>
        <v>0</v>
      </c>
      <c r="AJ39" s="29">
        <f t="shared" si="14"/>
        <v>0</v>
      </c>
      <c r="AK39" s="29">
        <f t="shared" si="14"/>
        <v>0</v>
      </c>
      <c r="AL39" s="29">
        <f t="shared" si="14"/>
        <v>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 t="shared" ref="E40:J40" si="15">E41+E42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7" t="s">
        <v>51</v>
      </c>
      <c r="L40" s="29">
        <f t="shared" ref="L40:Q40" si="16">L41+L42</f>
        <v>0</v>
      </c>
      <c r="M40" s="29">
        <f t="shared" si="16"/>
        <v>0</v>
      </c>
      <c r="N40" s="29">
        <f t="shared" si="16"/>
        <v>0</v>
      </c>
      <c r="O40" s="29">
        <f t="shared" si="16"/>
        <v>0</v>
      </c>
      <c r="P40" s="29">
        <f t="shared" si="16"/>
        <v>0</v>
      </c>
      <c r="Q40" s="29">
        <f t="shared" si="16"/>
        <v>0</v>
      </c>
      <c r="R40" s="27" t="s">
        <v>51</v>
      </c>
      <c r="S40" s="29">
        <f t="shared" ref="S40:X40" si="17">S41+S42</f>
        <v>0</v>
      </c>
      <c r="T40" s="29">
        <f t="shared" si="17"/>
        <v>0</v>
      </c>
      <c r="U40" s="29">
        <f t="shared" si="17"/>
        <v>0</v>
      </c>
      <c r="V40" s="29">
        <f t="shared" si="17"/>
        <v>0</v>
      </c>
      <c r="W40" s="29">
        <f t="shared" si="17"/>
        <v>0</v>
      </c>
      <c r="X40" s="29">
        <f t="shared" si="17"/>
        <v>0</v>
      </c>
      <c r="Y40" s="27" t="s">
        <v>51</v>
      </c>
      <c r="Z40" s="27">
        <f>Z41+Z42</f>
        <v>1.87</v>
      </c>
      <c r="AA40" s="27">
        <f t="shared" ref="AA40:AE40" si="18">AA41+AA42</f>
        <v>1.06</v>
      </c>
      <c r="AB40" s="29">
        <f t="shared" si="18"/>
        <v>0</v>
      </c>
      <c r="AC40" s="29">
        <f t="shared" si="18"/>
        <v>0</v>
      </c>
      <c r="AD40" s="29">
        <f t="shared" si="18"/>
        <v>0</v>
      </c>
      <c r="AE40" s="29">
        <f t="shared" si="18"/>
        <v>0</v>
      </c>
      <c r="AF40" s="27" t="s">
        <v>51</v>
      </c>
      <c r="AG40" s="27">
        <f t="shared" ref="AG40:AL40" si="19">AG41+AG42</f>
        <v>1.87</v>
      </c>
      <c r="AH40" s="27">
        <f t="shared" si="19"/>
        <v>1.06</v>
      </c>
      <c r="AI40" s="29">
        <f t="shared" si="19"/>
        <v>0</v>
      </c>
      <c r="AJ40" s="29">
        <f t="shared" si="19"/>
        <v>0</v>
      </c>
      <c r="AK40" s="29">
        <f t="shared" si="19"/>
        <v>0</v>
      </c>
      <c r="AL40" s="29">
        <f t="shared" si="19"/>
        <v>0</v>
      </c>
    </row>
    <row r="41" spans="1:38" x14ac:dyDescent="0.2">
      <c r="A41" s="19" t="s">
        <v>158</v>
      </c>
      <c r="B41" s="20" t="s">
        <v>166</v>
      </c>
      <c r="C41" s="17" t="s">
        <v>167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27">
        <v>0.82199999999999995</v>
      </c>
      <c r="AA41" s="27">
        <v>0.5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 t="shared" ref="AG41:AL42" si="20">E41+L41+S41+Z41</f>
        <v>0.82199999999999995</v>
      </c>
      <c r="AH41" s="27">
        <f t="shared" si="20"/>
        <v>0.5</v>
      </c>
      <c r="AI41" s="29">
        <f t="shared" si="20"/>
        <v>0</v>
      </c>
      <c r="AJ41" s="29">
        <f t="shared" si="20"/>
        <v>0</v>
      </c>
      <c r="AK41" s="29">
        <f t="shared" si="20"/>
        <v>0</v>
      </c>
      <c r="AL41" s="29">
        <f t="shared" si="20"/>
        <v>0</v>
      </c>
    </row>
    <row r="42" spans="1:38" ht="14.25" customHeight="1" x14ac:dyDescent="0.2">
      <c r="A42" s="19" t="s">
        <v>159</v>
      </c>
      <c r="B42" s="20" t="s">
        <v>168</v>
      </c>
      <c r="C42" s="17" t="s">
        <v>169</v>
      </c>
      <c r="D42" s="27" t="s">
        <v>51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7" t="s">
        <v>51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7" t="s">
        <v>51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7" t="s">
        <v>51</v>
      </c>
      <c r="Z42" s="27">
        <v>1.048</v>
      </c>
      <c r="AA42" s="27">
        <v>0.56000000000000005</v>
      </c>
      <c r="AB42" s="29">
        <v>0</v>
      </c>
      <c r="AC42" s="29">
        <v>0</v>
      </c>
      <c r="AD42" s="29">
        <v>0</v>
      </c>
      <c r="AE42" s="29">
        <v>0</v>
      </c>
      <c r="AF42" s="27" t="s">
        <v>51</v>
      </c>
      <c r="AG42" s="27">
        <f t="shared" si="20"/>
        <v>1.048</v>
      </c>
      <c r="AH42" s="27">
        <f t="shared" si="20"/>
        <v>0.56000000000000005</v>
      </c>
      <c r="AI42" s="29">
        <f t="shared" si="20"/>
        <v>0</v>
      </c>
      <c r="AJ42" s="29">
        <f t="shared" si="20"/>
        <v>0</v>
      </c>
      <c r="AK42" s="29">
        <f t="shared" si="20"/>
        <v>0</v>
      </c>
      <c r="AL42" s="29">
        <f t="shared" si="20"/>
        <v>0</v>
      </c>
    </row>
    <row r="43" spans="1:38" ht="0.75" hidden="1" customHeight="1" x14ac:dyDescent="0.2">
      <c r="A43" s="14" t="s">
        <v>12</v>
      </c>
      <c r="B43" s="15" t="s">
        <v>47</v>
      </c>
      <c r="C43" s="16" t="s">
        <v>20</v>
      </c>
      <c r="D43" s="27" t="s">
        <v>51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27" t="s">
        <v>51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7" t="s">
        <v>51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27" t="s">
        <v>51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27" t="s">
        <v>51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</row>
    <row r="44" spans="1:38" ht="47.25" x14ac:dyDescent="0.2">
      <c r="A44" s="11" t="s">
        <v>13</v>
      </c>
      <c r="B44" s="12" t="s">
        <v>48</v>
      </c>
      <c r="C44" s="13" t="s">
        <v>20</v>
      </c>
      <c r="D44" s="27" t="s">
        <v>51</v>
      </c>
      <c r="E44" s="29">
        <f t="shared" ref="E44:J44" si="21">E45+E49</f>
        <v>0</v>
      </c>
      <c r="F44" s="29">
        <f t="shared" si="21"/>
        <v>0</v>
      </c>
      <c r="G44" s="29">
        <f t="shared" si="21"/>
        <v>0</v>
      </c>
      <c r="H44" s="29">
        <f t="shared" si="21"/>
        <v>0</v>
      </c>
      <c r="I44" s="29">
        <f t="shared" si="21"/>
        <v>0</v>
      </c>
      <c r="J44" s="29">
        <f t="shared" si="21"/>
        <v>0</v>
      </c>
      <c r="K44" s="27" t="s">
        <v>51</v>
      </c>
      <c r="L44" s="27">
        <f t="shared" ref="L44:Q44" si="22">L45+L49</f>
        <v>3.339</v>
      </c>
      <c r="M44" s="29">
        <f t="shared" si="22"/>
        <v>0</v>
      </c>
      <c r="N44" s="29">
        <f t="shared" si="22"/>
        <v>0</v>
      </c>
      <c r="O44" s="27">
        <f t="shared" si="22"/>
        <v>2.2509999999999999</v>
      </c>
      <c r="P44" s="29">
        <f t="shared" si="22"/>
        <v>0</v>
      </c>
      <c r="Q44" s="29">
        <f t="shared" si="22"/>
        <v>0</v>
      </c>
      <c r="R44" s="27" t="s">
        <v>51</v>
      </c>
      <c r="S44" s="27">
        <f t="shared" ref="S44:X44" si="23">S45+S49</f>
        <v>4.0990000000000002</v>
      </c>
      <c r="T44" s="27">
        <f t="shared" si="23"/>
        <v>0</v>
      </c>
      <c r="U44" s="29">
        <f t="shared" si="23"/>
        <v>0</v>
      </c>
      <c r="V44" s="27">
        <f t="shared" si="23"/>
        <v>3.11</v>
      </c>
      <c r="W44" s="29">
        <f t="shared" si="23"/>
        <v>0</v>
      </c>
      <c r="X44" s="29">
        <f t="shared" si="23"/>
        <v>0</v>
      </c>
      <c r="Y44" s="27" t="s">
        <v>51</v>
      </c>
      <c r="Z44" s="27">
        <f t="shared" ref="Z44:AE44" si="24">Z45+Z49</f>
        <v>5.5119999999999996</v>
      </c>
      <c r="AA44" s="29">
        <f t="shared" si="24"/>
        <v>0</v>
      </c>
      <c r="AB44" s="29">
        <f t="shared" si="24"/>
        <v>0</v>
      </c>
      <c r="AC44" s="27">
        <f t="shared" si="24"/>
        <v>4.17</v>
      </c>
      <c r="AD44" s="29">
        <f t="shared" si="24"/>
        <v>0</v>
      </c>
      <c r="AE44" s="29">
        <f t="shared" si="24"/>
        <v>0</v>
      </c>
      <c r="AF44" s="27" t="s">
        <v>51</v>
      </c>
      <c r="AG44" s="27">
        <f t="shared" ref="AG44:AL44" si="25">AG45+AG49</f>
        <v>12.95</v>
      </c>
      <c r="AH44" s="29">
        <f t="shared" si="25"/>
        <v>0</v>
      </c>
      <c r="AI44" s="29">
        <f t="shared" si="25"/>
        <v>0</v>
      </c>
      <c r="AJ44" s="27">
        <f t="shared" si="25"/>
        <v>9.5309999999999988</v>
      </c>
      <c r="AK44" s="29">
        <f t="shared" si="25"/>
        <v>0</v>
      </c>
      <c r="AL44" s="29">
        <f t="shared" si="25"/>
        <v>0</v>
      </c>
    </row>
    <row r="45" spans="1:38" ht="31.5" x14ac:dyDescent="0.2">
      <c r="A45" s="14" t="s">
        <v>49</v>
      </c>
      <c r="B45" s="15" t="s">
        <v>50</v>
      </c>
      <c r="C45" s="16" t="s">
        <v>20</v>
      </c>
      <c r="D45" s="27" t="s">
        <v>51</v>
      </c>
      <c r="E45" s="29">
        <f t="shared" ref="E45:J45" si="26">E46+E47+E48</f>
        <v>0</v>
      </c>
      <c r="F45" s="29">
        <f t="shared" si="26"/>
        <v>0</v>
      </c>
      <c r="G45" s="29">
        <f t="shared" si="26"/>
        <v>0</v>
      </c>
      <c r="H45" s="29">
        <f t="shared" si="26"/>
        <v>0</v>
      </c>
      <c r="I45" s="29">
        <f t="shared" si="26"/>
        <v>0</v>
      </c>
      <c r="J45" s="29">
        <f t="shared" si="26"/>
        <v>0</v>
      </c>
      <c r="K45" s="27" t="s">
        <v>51</v>
      </c>
      <c r="L45" s="27">
        <f t="shared" ref="L45:Q45" si="27">L46+L47+L48</f>
        <v>3.339</v>
      </c>
      <c r="M45" s="29">
        <f t="shared" si="27"/>
        <v>0</v>
      </c>
      <c r="N45" s="29">
        <f t="shared" si="27"/>
        <v>0</v>
      </c>
      <c r="O45" s="27">
        <f t="shared" si="27"/>
        <v>2.2509999999999999</v>
      </c>
      <c r="P45" s="29">
        <f t="shared" si="27"/>
        <v>0</v>
      </c>
      <c r="Q45" s="29">
        <f t="shared" si="27"/>
        <v>0</v>
      </c>
      <c r="R45" s="27" t="s">
        <v>51</v>
      </c>
      <c r="S45" s="27">
        <f t="shared" ref="S45:X45" si="28">S46+S47+S48</f>
        <v>4.0990000000000002</v>
      </c>
      <c r="T45" s="29">
        <f t="shared" si="28"/>
        <v>0</v>
      </c>
      <c r="U45" s="29">
        <f t="shared" si="28"/>
        <v>0</v>
      </c>
      <c r="V45" s="27">
        <f t="shared" si="28"/>
        <v>3.11</v>
      </c>
      <c r="W45" s="29">
        <f t="shared" si="28"/>
        <v>0</v>
      </c>
      <c r="X45" s="29">
        <f t="shared" si="28"/>
        <v>0</v>
      </c>
      <c r="Y45" s="27" t="s">
        <v>51</v>
      </c>
      <c r="Z45" s="27">
        <f t="shared" ref="Z45:AE45" si="29">Z46+Z47+Z48</f>
        <v>5.5119999999999996</v>
      </c>
      <c r="AA45" s="29">
        <f t="shared" si="29"/>
        <v>0</v>
      </c>
      <c r="AB45" s="29">
        <f t="shared" si="29"/>
        <v>0</v>
      </c>
      <c r="AC45" s="27">
        <f t="shared" si="29"/>
        <v>4.17</v>
      </c>
      <c r="AD45" s="29">
        <f t="shared" si="29"/>
        <v>0</v>
      </c>
      <c r="AE45" s="29">
        <f t="shared" si="29"/>
        <v>0</v>
      </c>
      <c r="AF45" s="27" t="s">
        <v>51</v>
      </c>
      <c r="AG45" s="27">
        <f t="shared" ref="AG45:AL45" si="30">AG46+AG47+AG48</f>
        <v>12.95</v>
      </c>
      <c r="AH45" s="29">
        <f t="shared" si="30"/>
        <v>0</v>
      </c>
      <c r="AI45" s="29">
        <f t="shared" si="30"/>
        <v>0</v>
      </c>
      <c r="AJ45" s="27">
        <f t="shared" si="30"/>
        <v>9.5309999999999988</v>
      </c>
      <c r="AK45" s="29">
        <f t="shared" si="30"/>
        <v>0</v>
      </c>
      <c r="AL45" s="29">
        <f t="shared" si="30"/>
        <v>0</v>
      </c>
    </row>
    <row r="46" spans="1:38" ht="31.5" x14ac:dyDescent="0.2">
      <c r="A46" s="19" t="s">
        <v>160</v>
      </c>
      <c r="B46" s="20" t="s">
        <v>170</v>
      </c>
      <c r="C46" s="17" t="s">
        <v>171</v>
      </c>
      <c r="D46" s="27" t="s">
        <v>51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7" t="s">
        <v>51</v>
      </c>
      <c r="L46" s="27">
        <v>3.339</v>
      </c>
      <c r="M46" s="29"/>
      <c r="N46" s="29">
        <v>0</v>
      </c>
      <c r="O46" s="27">
        <v>2.2509999999999999</v>
      </c>
      <c r="P46" s="29">
        <v>0</v>
      </c>
      <c r="Q46" s="29">
        <v>0</v>
      </c>
      <c r="R46" s="27" t="s">
        <v>51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7" t="s">
        <v>51</v>
      </c>
      <c r="Z46" s="27">
        <v>0</v>
      </c>
      <c r="AA46" s="29">
        <v>0</v>
      </c>
      <c r="AB46" s="29">
        <v>0</v>
      </c>
      <c r="AC46" s="27">
        <v>0</v>
      </c>
      <c r="AD46" s="29">
        <v>0</v>
      </c>
      <c r="AE46" s="29">
        <v>0</v>
      </c>
      <c r="AF46" s="27" t="s">
        <v>51</v>
      </c>
      <c r="AG46" s="27">
        <f t="shared" ref="AG46:AL48" si="31">E46+L46+S46+Z46</f>
        <v>3.339</v>
      </c>
      <c r="AH46" s="29">
        <f t="shared" si="31"/>
        <v>0</v>
      </c>
      <c r="AI46" s="29">
        <f t="shared" si="31"/>
        <v>0</v>
      </c>
      <c r="AJ46" s="27">
        <f t="shared" si="31"/>
        <v>2.2509999999999999</v>
      </c>
      <c r="AK46" s="29">
        <f t="shared" si="31"/>
        <v>0</v>
      </c>
      <c r="AL46" s="29">
        <f t="shared" si="31"/>
        <v>0</v>
      </c>
    </row>
    <row r="47" spans="1:38" ht="31.5" x14ac:dyDescent="0.2">
      <c r="A47" s="19" t="s">
        <v>161</v>
      </c>
      <c r="B47" s="20" t="s">
        <v>172</v>
      </c>
      <c r="C47" s="17" t="s">
        <v>173</v>
      </c>
      <c r="D47" s="27" t="s">
        <v>51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7" t="s">
        <v>51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7" t="s">
        <v>51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7" t="s">
        <v>51</v>
      </c>
      <c r="Z47" s="27">
        <v>5.5119999999999996</v>
      </c>
      <c r="AA47" s="29">
        <v>0</v>
      </c>
      <c r="AB47" s="29">
        <v>0</v>
      </c>
      <c r="AC47" s="27">
        <v>4.17</v>
      </c>
      <c r="AD47" s="29">
        <v>0</v>
      </c>
      <c r="AE47" s="29">
        <v>0</v>
      </c>
      <c r="AF47" s="27" t="s">
        <v>51</v>
      </c>
      <c r="AG47" s="27">
        <f t="shared" si="31"/>
        <v>5.5119999999999996</v>
      </c>
      <c r="AH47" s="29">
        <f t="shared" si="31"/>
        <v>0</v>
      </c>
      <c r="AI47" s="29">
        <f t="shared" si="31"/>
        <v>0</v>
      </c>
      <c r="AJ47" s="27">
        <f t="shared" si="31"/>
        <v>4.17</v>
      </c>
      <c r="AK47" s="29">
        <f t="shared" si="31"/>
        <v>0</v>
      </c>
      <c r="AL47" s="29">
        <f t="shared" si="31"/>
        <v>0</v>
      </c>
    </row>
    <row r="48" spans="1:38" ht="46.5" customHeight="1" x14ac:dyDescent="0.2">
      <c r="A48" s="19" t="s">
        <v>162</v>
      </c>
      <c r="B48" s="20" t="s">
        <v>174</v>
      </c>
      <c r="C48" s="17" t="s">
        <v>175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7" t="s">
        <v>51</v>
      </c>
      <c r="S48" s="27">
        <v>4.0990000000000002</v>
      </c>
      <c r="T48" s="29">
        <v>0</v>
      </c>
      <c r="U48" s="29">
        <v>0</v>
      </c>
      <c r="V48" s="27">
        <v>3.11</v>
      </c>
      <c r="W48" s="29">
        <v>0</v>
      </c>
      <c r="X48" s="29">
        <v>0</v>
      </c>
      <c r="Y48" s="27" t="s">
        <v>51</v>
      </c>
      <c r="Z48" s="27">
        <v>0</v>
      </c>
      <c r="AA48" s="29">
        <v>0</v>
      </c>
      <c r="AB48" s="29">
        <v>0</v>
      </c>
      <c r="AC48" s="27">
        <v>0</v>
      </c>
      <c r="AD48" s="29">
        <v>0</v>
      </c>
      <c r="AE48" s="29">
        <v>0</v>
      </c>
      <c r="AF48" s="27" t="s">
        <v>51</v>
      </c>
      <c r="AG48" s="27">
        <f t="shared" si="31"/>
        <v>4.0990000000000002</v>
      </c>
      <c r="AH48" s="29">
        <f t="shared" si="31"/>
        <v>0</v>
      </c>
      <c r="AI48" s="29">
        <f t="shared" si="31"/>
        <v>0</v>
      </c>
      <c r="AJ48" s="27">
        <f t="shared" si="31"/>
        <v>3.11</v>
      </c>
      <c r="AK48" s="29">
        <f t="shared" si="31"/>
        <v>0</v>
      </c>
      <c r="AL48" s="29">
        <f t="shared" si="31"/>
        <v>0</v>
      </c>
    </row>
    <row r="49" spans="1:38" ht="31.5" hidden="1" x14ac:dyDescent="0.2">
      <c r="A49" s="14" t="s">
        <v>52</v>
      </c>
      <c r="B49" s="15" t="s">
        <v>53</v>
      </c>
      <c r="C49" s="16" t="s">
        <v>20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7" t="s">
        <v>51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</row>
    <row r="50" spans="1:38" ht="31.5" x14ac:dyDescent="0.2">
      <c r="A50" s="11" t="s">
        <v>14</v>
      </c>
      <c r="B50" s="12" t="s">
        <v>54</v>
      </c>
      <c r="C50" s="13" t="s">
        <v>20</v>
      </c>
      <c r="D50" s="27" t="s">
        <v>51</v>
      </c>
      <c r="E50" s="29">
        <f t="shared" ref="E50:J51" si="32">E51</f>
        <v>0</v>
      </c>
      <c r="F50" s="29">
        <f t="shared" si="32"/>
        <v>0</v>
      </c>
      <c r="G50" s="29">
        <f t="shared" si="32"/>
        <v>0</v>
      </c>
      <c r="H50" s="29">
        <f t="shared" si="32"/>
        <v>0</v>
      </c>
      <c r="I50" s="29">
        <f t="shared" si="32"/>
        <v>0</v>
      </c>
      <c r="J50" s="29">
        <f t="shared" si="32"/>
        <v>0</v>
      </c>
      <c r="K50" s="27" t="s">
        <v>51</v>
      </c>
      <c r="L50" s="27">
        <f t="shared" ref="L50:Q51" si="33">L51</f>
        <v>2.1440000000000001</v>
      </c>
      <c r="M50" s="29">
        <f t="shared" si="33"/>
        <v>0</v>
      </c>
      <c r="N50" s="29">
        <f t="shared" si="33"/>
        <v>0</v>
      </c>
      <c r="O50" s="29">
        <f t="shared" si="33"/>
        <v>0</v>
      </c>
      <c r="P50" s="29">
        <f t="shared" si="33"/>
        <v>0</v>
      </c>
      <c r="Q50" s="29">
        <f t="shared" si="33"/>
        <v>110</v>
      </c>
      <c r="R50" s="27" t="s">
        <v>51</v>
      </c>
      <c r="S50" s="27">
        <f t="shared" ref="S50:X51" si="34">S51</f>
        <v>0</v>
      </c>
      <c r="T50" s="29">
        <f t="shared" si="34"/>
        <v>0</v>
      </c>
      <c r="U50" s="29">
        <f t="shared" si="34"/>
        <v>0</v>
      </c>
      <c r="V50" s="29">
        <f t="shared" si="34"/>
        <v>0</v>
      </c>
      <c r="W50" s="29">
        <f t="shared" si="34"/>
        <v>0</v>
      </c>
      <c r="X50" s="29">
        <f t="shared" si="34"/>
        <v>0</v>
      </c>
      <c r="Y50" s="27" t="s">
        <v>51</v>
      </c>
      <c r="Z50" s="27">
        <f t="shared" ref="Z50:AE51" si="35">Z51</f>
        <v>0</v>
      </c>
      <c r="AA50" s="29">
        <f t="shared" si="35"/>
        <v>0</v>
      </c>
      <c r="AB50" s="29">
        <f t="shared" si="35"/>
        <v>0</v>
      </c>
      <c r="AC50" s="29">
        <f t="shared" si="35"/>
        <v>0</v>
      </c>
      <c r="AD50" s="29">
        <f t="shared" si="35"/>
        <v>0</v>
      </c>
      <c r="AE50" s="30">
        <f t="shared" si="35"/>
        <v>0</v>
      </c>
      <c r="AF50" s="27" t="s">
        <v>51</v>
      </c>
      <c r="AG50" s="27">
        <f t="shared" ref="AG50:AL51" si="36">AG51</f>
        <v>2.1440000000000001</v>
      </c>
      <c r="AH50" s="29">
        <f t="shared" si="36"/>
        <v>0</v>
      </c>
      <c r="AI50" s="29">
        <f t="shared" si="36"/>
        <v>0</v>
      </c>
      <c r="AJ50" s="29">
        <f t="shared" si="36"/>
        <v>0</v>
      </c>
      <c r="AK50" s="29">
        <f t="shared" si="36"/>
        <v>0</v>
      </c>
      <c r="AL50" s="29">
        <f t="shared" si="36"/>
        <v>110</v>
      </c>
    </row>
    <row r="51" spans="1:38" ht="31.5" x14ac:dyDescent="0.2">
      <c r="A51" s="14" t="s">
        <v>15</v>
      </c>
      <c r="B51" s="15" t="s">
        <v>55</v>
      </c>
      <c r="C51" s="16" t="s">
        <v>20</v>
      </c>
      <c r="D51" s="27" t="s">
        <v>51</v>
      </c>
      <c r="E51" s="29">
        <f t="shared" si="32"/>
        <v>0</v>
      </c>
      <c r="F51" s="29">
        <f t="shared" si="32"/>
        <v>0</v>
      </c>
      <c r="G51" s="29">
        <f t="shared" si="32"/>
        <v>0</v>
      </c>
      <c r="H51" s="29">
        <f t="shared" si="32"/>
        <v>0</v>
      </c>
      <c r="I51" s="29">
        <f t="shared" si="32"/>
        <v>0</v>
      </c>
      <c r="J51" s="29">
        <f t="shared" si="32"/>
        <v>0</v>
      </c>
      <c r="K51" s="27" t="s">
        <v>51</v>
      </c>
      <c r="L51" s="27">
        <f t="shared" si="33"/>
        <v>2.1440000000000001</v>
      </c>
      <c r="M51" s="29">
        <f t="shared" si="33"/>
        <v>0</v>
      </c>
      <c r="N51" s="29">
        <f t="shared" si="33"/>
        <v>0</v>
      </c>
      <c r="O51" s="29">
        <f t="shared" si="33"/>
        <v>0</v>
      </c>
      <c r="P51" s="29">
        <f t="shared" si="33"/>
        <v>0</v>
      </c>
      <c r="Q51" s="29">
        <f t="shared" si="33"/>
        <v>110</v>
      </c>
      <c r="R51" s="27" t="s">
        <v>51</v>
      </c>
      <c r="S51" s="27">
        <f t="shared" si="34"/>
        <v>0</v>
      </c>
      <c r="T51" s="29">
        <f t="shared" si="34"/>
        <v>0</v>
      </c>
      <c r="U51" s="29">
        <f t="shared" si="34"/>
        <v>0</v>
      </c>
      <c r="V51" s="29">
        <f t="shared" si="34"/>
        <v>0</v>
      </c>
      <c r="W51" s="29">
        <f t="shared" si="34"/>
        <v>0</v>
      </c>
      <c r="X51" s="29">
        <f t="shared" si="34"/>
        <v>0</v>
      </c>
      <c r="Y51" s="27" t="s">
        <v>51</v>
      </c>
      <c r="Z51" s="27">
        <f t="shared" si="35"/>
        <v>0</v>
      </c>
      <c r="AA51" s="29">
        <f t="shared" si="35"/>
        <v>0</v>
      </c>
      <c r="AB51" s="29">
        <f t="shared" si="35"/>
        <v>0</v>
      </c>
      <c r="AC51" s="29">
        <f t="shared" si="35"/>
        <v>0</v>
      </c>
      <c r="AD51" s="29">
        <f t="shared" si="35"/>
        <v>0</v>
      </c>
      <c r="AE51" s="30">
        <f t="shared" si="35"/>
        <v>0</v>
      </c>
      <c r="AF51" s="27" t="s">
        <v>51</v>
      </c>
      <c r="AG51" s="27">
        <f t="shared" si="36"/>
        <v>2.1440000000000001</v>
      </c>
      <c r="AH51" s="29">
        <f t="shared" si="36"/>
        <v>0</v>
      </c>
      <c r="AI51" s="29">
        <f t="shared" si="36"/>
        <v>0</v>
      </c>
      <c r="AJ51" s="29">
        <f t="shared" si="36"/>
        <v>0</v>
      </c>
      <c r="AK51" s="29">
        <f t="shared" si="36"/>
        <v>0</v>
      </c>
      <c r="AL51" s="29">
        <f t="shared" si="36"/>
        <v>110</v>
      </c>
    </row>
    <row r="52" spans="1:38" ht="47.25" x14ac:dyDescent="0.2">
      <c r="A52" s="19" t="s">
        <v>163</v>
      </c>
      <c r="B52" s="20" t="s">
        <v>56</v>
      </c>
      <c r="C52" s="19" t="s">
        <v>57</v>
      </c>
      <c r="D52" s="27" t="s">
        <v>51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7" t="s">
        <v>51</v>
      </c>
      <c r="L52" s="27">
        <v>2.1440000000000001</v>
      </c>
      <c r="M52" s="29">
        <v>0</v>
      </c>
      <c r="N52" s="29">
        <v>0</v>
      </c>
      <c r="O52" s="29">
        <v>0</v>
      </c>
      <c r="P52" s="29">
        <v>0</v>
      </c>
      <c r="Q52" s="29">
        <v>110</v>
      </c>
      <c r="R52" s="27" t="s">
        <v>51</v>
      </c>
      <c r="S52" s="27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7" t="s">
        <v>51</v>
      </c>
      <c r="Z52" s="27">
        <v>0</v>
      </c>
      <c r="AA52" s="29">
        <v>0</v>
      </c>
      <c r="AB52" s="29">
        <v>0</v>
      </c>
      <c r="AC52" s="29">
        <v>0</v>
      </c>
      <c r="AD52" s="29">
        <v>0</v>
      </c>
      <c r="AE52" s="30">
        <v>0</v>
      </c>
      <c r="AF52" s="27" t="s">
        <v>51</v>
      </c>
      <c r="AG52" s="27">
        <f t="shared" ref="AG52:AL52" si="37">E52+L52+S52+Z52</f>
        <v>2.1440000000000001</v>
      </c>
      <c r="AH52" s="29">
        <f t="shared" si="37"/>
        <v>0</v>
      </c>
      <c r="AI52" s="29">
        <f t="shared" si="37"/>
        <v>0</v>
      </c>
      <c r="AJ52" s="29">
        <f t="shared" si="37"/>
        <v>0</v>
      </c>
      <c r="AK52" s="29">
        <f t="shared" si="37"/>
        <v>0</v>
      </c>
      <c r="AL52" s="29">
        <f t="shared" si="37"/>
        <v>110</v>
      </c>
    </row>
    <row r="53" spans="1:38" ht="31.5" hidden="1" x14ac:dyDescent="0.2">
      <c r="A53" s="14" t="s">
        <v>86</v>
      </c>
      <c r="B53" s="15" t="s">
        <v>58</v>
      </c>
      <c r="C53" s="16" t="s">
        <v>20</v>
      </c>
      <c r="D53" s="27"/>
      <c r="E53" s="29"/>
      <c r="F53" s="29"/>
      <c r="G53" s="29"/>
      <c r="H53" s="29"/>
      <c r="I53" s="29"/>
      <c r="J53" s="29"/>
      <c r="K53" s="27"/>
      <c r="L53" s="27"/>
      <c r="M53" s="29"/>
      <c r="N53" s="29"/>
      <c r="O53" s="29"/>
      <c r="P53" s="29"/>
      <c r="Q53" s="29"/>
      <c r="R53" s="27"/>
      <c r="S53" s="27"/>
      <c r="T53" s="29"/>
      <c r="U53" s="29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</row>
    <row r="54" spans="1:38" ht="31.5" hidden="1" x14ac:dyDescent="0.2">
      <c r="A54" s="14" t="s">
        <v>87</v>
      </c>
      <c r="B54" s="15" t="s">
        <v>59</v>
      </c>
      <c r="C54" s="16" t="s">
        <v>20</v>
      </c>
      <c r="D54" s="27"/>
      <c r="E54" s="29"/>
      <c r="F54" s="29"/>
      <c r="G54" s="29"/>
      <c r="H54" s="29"/>
      <c r="I54" s="29"/>
      <c r="J54" s="29"/>
      <c r="K54" s="27"/>
      <c r="L54" s="27"/>
      <c r="M54" s="29"/>
      <c r="N54" s="29"/>
      <c r="O54" s="29"/>
      <c r="P54" s="29"/>
      <c r="Q54" s="29"/>
      <c r="R54" s="27"/>
      <c r="S54" s="27"/>
      <c r="T54" s="29"/>
      <c r="U54" s="29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</row>
    <row r="55" spans="1:38" ht="31.5" hidden="1" x14ac:dyDescent="0.2">
      <c r="A55" s="14" t="s">
        <v>88</v>
      </c>
      <c r="B55" s="15" t="s">
        <v>60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7"/>
      <c r="M55" s="29"/>
      <c r="N55" s="29"/>
      <c r="O55" s="29"/>
      <c r="P55" s="29"/>
      <c r="Q55" s="29"/>
      <c r="R55" s="27"/>
      <c r="S55" s="27"/>
      <c r="T55" s="29"/>
      <c r="U55" s="29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</row>
    <row r="56" spans="1:38" ht="47.25" hidden="1" x14ac:dyDescent="0.2">
      <c r="A56" s="14" t="s">
        <v>89</v>
      </c>
      <c r="B56" s="15" t="s">
        <v>61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7"/>
      <c r="M56" s="29"/>
      <c r="N56" s="29"/>
      <c r="O56" s="29"/>
      <c r="P56" s="29"/>
      <c r="Q56" s="29"/>
      <c r="R56" s="27"/>
      <c r="S56" s="27"/>
      <c r="T56" s="29"/>
      <c r="U56" s="29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</row>
    <row r="57" spans="1:38" ht="47.25" hidden="1" x14ac:dyDescent="0.2">
      <c r="A57" s="14" t="s">
        <v>90</v>
      </c>
      <c r="B57" s="15" t="s">
        <v>62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7"/>
      <c r="M57" s="29"/>
      <c r="N57" s="29"/>
      <c r="O57" s="29"/>
      <c r="P57" s="29"/>
      <c r="Q57" s="29"/>
      <c r="R57" s="27"/>
      <c r="S57" s="27"/>
      <c r="T57" s="29"/>
      <c r="U57" s="29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91</v>
      </c>
      <c r="B58" s="15" t="s">
        <v>63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7"/>
      <c r="M58" s="29"/>
      <c r="N58" s="29"/>
      <c r="O58" s="29"/>
      <c r="P58" s="29"/>
      <c r="Q58" s="29"/>
      <c r="R58" s="27"/>
      <c r="S58" s="27"/>
      <c r="T58" s="29"/>
      <c r="U58" s="29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92</v>
      </c>
      <c r="B59" s="15" t="s">
        <v>64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7"/>
      <c r="M59" s="29"/>
      <c r="N59" s="29"/>
      <c r="O59" s="29"/>
      <c r="P59" s="29"/>
      <c r="Q59" s="29"/>
      <c r="R59" s="27"/>
      <c r="S59" s="27"/>
      <c r="T59" s="29"/>
      <c r="U59" s="29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</row>
    <row r="60" spans="1:38" ht="47.25" x14ac:dyDescent="0.2">
      <c r="A60" s="11" t="s">
        <v>65</v>
      </c>
      <c r="B60" s="12" t="s">
        <v>66</v>
      </c>
      <c r="C60" s="13" t="s">
        <v>20</v>
      </c>
      <c r="D60" s="27" t="s">
        <v>51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7" t="s">
        <v>51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7" t="s">
        <v>51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7" t="s">
        <v>51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 t="s">
        <v>51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</row>
    <row r="61" spans="1:38" ht="31.5" hidden="1" x14ac:dyDescent="0.2">
      <c r="A61" s="14" t="s">
        <v>67</v>
      </c>
      <c r="B61" s="15" t="s">
        <v>68</v>
      </c>
      <c r="C61" s="16" t="s">
        <v>20</v>
      </c>
      <c r="D61" s="27"/>
      <c r="E61" s="29"/>
      <c r="F61" s="29"/>
      <c r="G61" s="29"/>
      <c r="H61" s="29"/>
      <c r="I61" s="29"/>
      <c r="J61" s="29"/>
      <c r="K61" s="27"/>
      <c r="L61" s="29"/>
      <c r="M61" s="29"/>
      <c r="N61" s="29"/>
      <c r="O61" s="29"/>
      <c r="P61" s="29"/>
      <c r="Q61" s="29"/>
      <c r="R61" s="27"/>
      <c r="S61" s="29"/>
      <c r="T61" s="29"/>
      <c r="U61" s="29"/>
      <c r="V61" s="29"/>
      <c r="W61" s="29"/>
      <c r="X61" s="29"/>
      <c r="Y61" s="27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</row>
    <row r="62" spans="1:38" ht="47.25" hidden="1" x14ac:dyDescent="0.2">
      <c r="A62" s="14" t="s">
        <v>69</v>
      </c>
      <c r="B62" s="15" t="s">
        <v>70</v>
      </c>
      <c r="C62" s="16" t="s">
        <v>20</v>
      </c>
      <c r="D62" s="27"/>
      <c r="E62" s="29"/>
      <c r="F62" s="29"/>
      <c r="G62" s="29"/>
      <c r="H62" s="29"/>
      <c r="I62" s="29"/>
      <c r="J62" s="29"/>
      <c r="K62" s="27"/>
      <c r="L62" s="29"/>
      <c r="M62" s="29"/>
      <c r="N62" s="29"/>
      <c r="O62" s="29"/>
      <c r="P62" s="29"/>
      <c r="Q62" s="29"/>
      <c r="R62" s="27"/>
      <c r="S62" s="29"/>
      <c r="T62" s="29"/>
      <c r="U62" s="29"/>
      <c r="V62" s="29"/>
      <c r="W62" s="29"/>
      <c r="X62" s="29"/>
      <c r="Y62" s="27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ht="63" x14ac:dyDescent="0.2">
      <c r="A63" s="22" t="s">
        <v>16</v>
      </c>
      <c r="B63" s="23" t="s">
        <v>71</v>
      </c>
      <c r="C63" s="24" t="s">
        <v>20</v>
      </c>
      <c r="D63" s="27" t="s">
        <v>51</v>
      </c>
      <c r="E63" s="29">
        <f t="shared" ref="E63:J63" si="38">E64+E65</f>
        <v>0</v>
      </c>
      <c r="F63" s="29">
        <f t="shared" si="38"/>
        <v>0</v>
      </c>
      <c r="G63" s="29">
        <f t="shared" si="38"/>
        <v>0</v>
      </c>
      <c r="H63" s="29">
        <f t="shared" si="38"/>
        <v>0</v>
      </c>
      <c r="I63" s="29">
        <f t="shared" si="38"/>
        <v>0</v>
      </c>
      <c r="J63" s="29">
        <f t="shared" si="38"/>
        <v>0</v>
      </c>
      <c r="K63" s="27" t="s">
        <v>51</v>
      </c>
      <c r="L63" s="29">
        <f t="shared" ref="L63:Q63" si="39">L64+L65</f>
        <v>0</v>
      </c>
      <c r="M63" s="29">
        <f t="shared" si="39"/>
        <v>0</v>
      </c>
      <c r="N63" s="29">
        <f t="shared" si="39"/>
        <v>0</v>
      </c>
      <c r="O63" s="29">
        <f t="shared" si="39"/>
        <v>0</v>
      </c>
      <c r="P63" s="29">
        <f t="shared" si="39"/>
        <v>0</v>
      </c>
      <c r="Q63" s="29">
        <f t="shared" si="39"/>
        <v>0</v>
      </c>
      <c r="R63" s="27" t="s">
        <v>51</v>
      </c>
      <c r="S63" s="29">
        <f t="shared" ref="S63:X63" si="40">S64+S65</f>
        <v>0</v>
      </c>
      <c r="T63" s="29">
        <f t="shared" si="40"/>
        <v>0</v>
      </c>
      <c r="U63" s="29">
        <f t="shared" si="40"/>
        <v>0</v>
      </c>
      <c r="V63" s="29">
        <f t="shared" si="40"/>
        <v>0</v>
      </c>
      <c r="W63" s="29">
        <f t="shared" si="40"/>
        <v>0</v>
      </c>
      <c r="X63" s="29">
        <f t="shared" si="40"/>
        <v>0</v>
      </c>
      <c r="Y63" s="27" t="s">
        <v>51</v>
      </c>
      <c r="Z63" s="29">
        <f t="shared" ref="Z63:AE63" si="41">Z64+Z65</f>
        <v>0</v>
      </c>
      <c r="AA63" s="29">
        <f t="shared" si="41"/>
        <v>0</v>
      </c>
      <c r="AB63" s="29">
        <f t="shared" si="41"/>
        <v>0</v>
      </c>
      <c r="AC63" s="29">
        <f t="shared" si="41"/>
        <v>0</v>
      </c>
      <c r="AD63" s="29">
        <f t="shared" si="41"/>
        <v>0</v>
      </c>
      <c r="AE63" s="29">
        <f t="shared" si="41"/>
        <v>0</v>
      </c>
      <c r="AF63" s="29" t="s">
        <v>51</v>
      </c>
      <c r="AG63" s="29">
        <f t="shared" ref="AG63:AL63" si="42">AG64+AG65</f>
        <v>0</v>
      </c>
      <c r="AH63" s="29">
        <f t="shared" si="42"/>
        <v>0</v>
      </c>
      <c r="AI63" s="29">
        <f t="shared" si="42"/>
        <v>0</v>
      </c>
      <c r="AJ63" s="29">
        <f t="shared" si="42"/>
        <v>0</v>
      </c>
      <c r="AK63" s="29">
        <f t="shared" si="42"/>
        <v>0</v>
      </c>
      <c r="AL63" s="29">
        <f t="shared" si="42"/>
        <v>0</v>
      </c>
    </row>
    <row r="64" spans="1:38" ht="47.25" x14ac:dyDescent="0.2">
      <c r="A64" s="22" t="s">
        <v>72</v>
      </c>
      <c r="B64" s="23" t="s">
        <v>73</v>
      </c>
      <c r="C64" s="24" t="s">
        <v>20</v>
      </c>
      <c r="D64" s="27" t="s">
        <v>51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7" t="s">
        <v>51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7" t="s">
        <v>51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7" t="s">
        <v>51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 t="s">
        <v>51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</row>
    <row r="65" spans="1:38" ht="47.25" x14ac:dyDescent="0.2">
      <c r="A65" s="22" t="s">
        <v>74</v>
      </c>
      <c r="B65" s="23" t="s">
        <v>75</v>
      </c>
      <c r="C65" s="24" t="s">
        <v>20</v>
      </c>
      <c r="D65" s="27" t="s">
        <v>51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7" t="s">
        <v>51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7" t="s">
        <v>51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7" t="s">
        <v>51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 t="s">
        <v>51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</row>
    <row r="66" spans="1:38" ht="31.5" x14ac:dyDescent="0.2">
      <c r="A66" s="22" t="s">
        <v>17</v>
      </c>
      <c r="B66" s="23" t="s">
        <v>76</v>
      </c>
      <c r="C66" s="24" t="s">
        <v>20</v>
      </c>
      <c r="D66" s="27" t="s">
        <v>51</v>
      </c>
      <c r="E66" s="29">
        <f t="shared" ref="E66:J66" si="43">E67+E69</f>
        <v>0</v>
      </c>
      <c r="F66" s="29">
        <f t="shared" si="43"/>
        <v>0</v>
      </c>
      <c r="G66" s="29">
        <f t="shared" si="43"/>
        <v>0</v>
      </c>
      <c r="H66" s="29">
        <f t="shared" si="43"/>
        <v>0</v>
      </c>
      <c r="I66" s="29">
        <f t="shared" si="43"/>
        <v>0</v>
      </c>
      <c r="J66" s="29">
        <f t="shared" si="43"/>
        <v>0</v>
      </c>
      <c r="K66" s="27" t="s">
        <v>51</v>
      </c>
      <c r="L66" s="29">
        <f t="shared" ref="L66:Q66" si="44">L67+L69</f>
        <v>0</v>
      </c>
      <c r="M66" s="29">
        <f t="shared" si="44"/>
        <v>0</v>
      </c>
      <c r="N66" s="29">
        <f t="shared" si="44"/>
        <v>0</v>
      </c>
      <c r="O66" s="29">
        <f t="shared" si="44"/>
        <v>0</v>
      </c>
      <c r="P66" s="29">
        <f t="shared" si="44"/>
        <v>0</v>
      </c>
      <c r="Q66" s="29">
        <f t="shared" si="44"/>
        <v>0</v>
      </c>
      <c r="R66" s="27" t="s">
        <v>51</v>
      </c>
      <c r="S66" s="29">
        <f t="shared" ref="S66:X66" si="45">S67+S69</f>
        <v>2.3610000000000002</v>
      </c>
      <c r="T66" s="29">
        <f t="shared" si="45"/>
        <v>0.1</v>
      </c>
      <c r="U66" s="29">
        <f t="shared" si="45"/>
        <v>0</v>
      </c>
      <c r="V66" s="29">
        <f t="shared" si="45"/>
        <v>1.1000000000000001</v>
      </c>
      <c r="W66" s="29">
        <f t="shared" si="45"/>
        <v>0</v>
      </c>
      <c r="X66" s="29">
        <f t="shared" si="45"/>
        <v>0</v>
      </c>
      <c r="Y66" s="27" t="s">
        <v>51</v>
      </c>
      <c r="Z66" s="27">
        <f t="shared" ref="Z66:AE66" si="46">Z67+Z69</f>
        <v>0</v>
      </c>
      <c r="AA66" s="27">
        <f t="shared" si="46"/>
        <v>0</v>
      </c>
      <c r="AB66" s="29">
        <f t="shared" si="46"/>
        <v>0</v>
      </c>
      <c r="AC66" s="29">
        <f t="shared" si="46"/>
        <v>0</v>
      </c>
      <c r="AD66" s="29">
        <f t="shared" si="46"/>
        <v>0</v>
      </c>
      <c r="AE66" s="29">
        <f t="shared" si="46"/>
        <v>0</v>
      </c>
      <c r="AF66" s="27" t="s">
        <v>51</v>
      </c>
      <c r="AG66" s="27">
        <f t="shared" ref="AG66:AL66" si="47">AG67+AG69</f>
        <v>2.3610000000000002</v>
      </c>
      <c r="AH66" s="27">
        <f t="shared" si="47"/>
        <v>0.1</v>
      </c>
      <c r="AI66" s="29">
        <f t="shared" si="47"/>
        <v>0</v>
      </c>
      <c r="AJ66" s="27">
        <f t="shared" si="47"/>
        <v>1.1000000000000001</v>
      </c>
      <c r="AK66" s="29">
        <f t="shared" si="47"/>
        <v>0</v>
      </c>
      <c r="AL66" s="29">
        <f t="shared" si="47"/>
        <v>0</v>
      </c>
    </row>
    <row r="67" spans="1:38" ht="31.5" x14ac:dyDescent="0.2">
      <c r="A67" s="14" t="s">
        <v>77</v>
      </c>
      <c r="B67" s="15" t="s">
        <v>78</v>
      </c>
      <c r="C67" s="16" t="s">
        <v>20</v>
      </c>
      <c r="D67" s="27" t="s">
        <v>51</v>
      </c>
      <c r="E67" s="29">
        <f>E68</f>
        <v>0</v>
      </c>
      <c r="F67" s="29">
        <f t="shared" ref="F67:J67" si="48">F68</f>
        <v>0</v>
      </c>
      <c r="G67" s="29">
        <f t="shared" si="48"/>
        <v>0</v>
      </c>
      <c r="H67" s="29">
        <f t="shared" si="48"/>
        <v>0</v>
      </c>
      <c r="I67" s="29">
        <f t="shared" si="48"/>
        <v>0</v>
      </c>
      <c r="J67" s="29">
        <f t="shared" si="48"/>
        <v>0</v>
      </c>
      <c r="K67" s="27" t="s">
        <v>51</v>
      </c>
      <c r="L67" s="29">
        <f t="shared" ref="L67:Q67" si="49">L68</f>
        <v>0</v>
      </c>
      <c r="M67" s="29">
        <f t="shared" si="49"/>
        <v>0</v>
      </c>
      <c r="N67" s="29">
        <f t="shared" si="49"/>
        <v>0</v>
      </c>
      <c r="O67" s="29">
        <f t="shared" si="49"/>
        <v>0</v>
      </c>
      <c r="P67" s="29">
        <f t="shared" si="49"/>
        <v>0</v>
      </c>
      <c r="Q67" s="29">
        <f t="shared" si="49"/>
        <v>0</v>
      </c>
      <c r="R67" s="27" t="s">
        <v>51</v>
      </c>
      <c r="S67" s="29">
        <f t="shared" ref="S67:X67" si="50">S68</f>
        <v>0.38600000000000001</v>
      </c>
      <c r="T67" s="29">
        <f t="shared" si="50"/>
        <v>0.1</v>
      </c>
      <c r="U67" s="29">
        <f t="shared" si="50"/>
        <v>0</v>
      </c>
      <c r="V67" s="29">
        <f t="shared" si="50"/>
        <v>0</v>
      </c>
      <c r="W67" s="29">
        <f t="shared" si="50"/>
        <v>0</v>
      </c>
      <c r="X67" s="29">
        <f t="shared" si="50"/>
        <v>0</v>
      </c>
      <c r="Y67" s="27" t="s">
        <v>51</v>
      </c>
      <c r="Z67" s="27">
        <f t="shared" ref="Z67:AE67" si="51">Z68</f>
        <v>0</v>
      </c>
      <c r="AA67" s="27">
        <f t="shared" si="51"/>
        <v>0</v>
      </c>
      <c r="AB67" s="29">
        <f t="shared" si="51"/>
        <v>0</v>
      </c>
      <c r="AC67" s="29">
        <f t="shared" si="51"/>
        <v>0</v>
      </c>
      <c r="AD67" s="29">
        <f t="shared" si="51"/>
        <v>0</v>
      </c>
      <c r="AE67" s="29">
        <f t="shared" si="51"/>
        <v>0</v>
      </c>
      <c r="AF67" s="27" t="s">
        <v>51</v>
      </c>
      <c r="AG67" s="27">
        <f t="shared" ref="AG67:AL67" si="52">AG68</f>
        <v>0.38600000000000001</v>
      </c>
      <c r="AH67" s="27">
        <f t="shared" si="52"/>
        <v>0.1</v>
      </c>
      <c r="AI67" s="29">
        <f t="shared" si="52"/>
        <v>0</v>
      </c>
      <c r="AJ67" s="29">
        <f t="shared" si="52"/>
        <v>0</v>
      </c>
      <c r="AK67" s="29">
        <f t="shared" si="52"/>
        <v>0</v>
      </c>
      <c r="AL67" s="29">
        <f t="shared" si="52"/>
        <v>0</v>
      </c>
    </row>
    <row r="68" spans="1:38" ht="31.5" x14ac:dyDescent="0.2">
      <c r="A68" s="21" t="s">
        <v>79</v>
      </c>
      <c r="B68" s="20" t="s">
        <v>176</v>
      </c>
      <c r="C68" s="17" t="s">
        <v>177</v>
      </c>
      <c r="D68" s="27" t="s">
        <v>51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7" t="s">
        <v>51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7" t="s">
        <v>51</v>
      </c>
      <c r="S68" s="27">
        <v>0.38600000000000001</v>
      </c>
      <c r="T68" s="27">
        <v>0.1</v>
      </c>
      <c r="U68" s="29">
        <v>0</v>
      </c>
      <c r="V68" s="29">
        <v>0</v>
      </c>
      <c r="W68" s="29">
        <v>0</v>
      </c>
      <c r="X68" s="29">
        <v>0</v>
      </c>
      <c r="Y68" s="27" t="s">
        <v>51</v>
      </c>
      <c r="Z68" s="27">
        <v>0</v>
      </c>
      <c r="AA68" s="27">
        <v>0</v>
      </c>
      <c r="AB68" s="29">
        <v>0</v>
      </c>
      <c r="AC68" s="29">
        <v>0</v>
      </c>
      <c r="AD68" s="29">
        <v>0</v>
      </c>
      <c r="AE68" s="29">
        <v>0</v>
      </c>
      <c r="AF68" s="27" t="s">
        <v>51</v>
      </c>
      <c r="AG68" s="27">
        <f t="shared" ref="AG68:AL68" si="53">E68+L68+S68+Z68</f>
        <v>0.38600000000000001</v>
      </c>
      <c r="AH68" s="27">
        <f t="shared" si="53"/>
        <v>0.1</v>
      </c>
      <c r="AI68" s="29">
        <f t="shared" si="53"/>
        <v>0</v>
      </c>
      <c r="AJ68" s="29">
        <f t="shared" si="53"/>
        <v>0</v>
      </c>
      <c r="AK68" s="29">
        <f t="shared" si="53"/>
        <v>0</v>
      </c>
      <c r="AL68" s="29">
        <f t="shared" si="53"/>
        <v>0</v>
      </c>
    </row>
    <row r="69" spans="1:38" ht="31.5" x14ac:dyDescent="0.2">
      <c r="A69" s="14" t="s">
        <v>80</v>
      </c>
      <c r="B69" s="15" t="s">
        <v>81</v>
      </c>
      <c r="C69" s="16" t="s">
        <v>20</v>
      </c>
      <c r="D69" s="27" t="s">
        <v>51</v>
      </c>
      <c r="E69" s="29">
        <f>E70</f>
        <v>0</v>
      </c>
      <c r="F69" s="29">
        <f t="shared" ref="F69:J69" si="54">F70</f>
        <v>0</v>
      </c>
      <c r="G69" s="29">
        <f t="shared" si="54"/>
        <v>0</v>
      </c>
      <c r="H69" s="29">
        <f t="shared" si="54"/>
        <v>0</v>
      </c>
      <c r="I69" s="29">
        <f t="shared" si="54"/>
        <v>0</v>
      </c>
      <c r="J69" s="29">
        <f t="shared" si="54"/>
        <v>0</v>
      </c>
      <c r="K69" s="27" t="s">
        <v>51</v>
      </c>
      <c r="L69" s="29">
        <f>L70</f>
        <v>0</v>
      </c>
      <c r="M69" s="29">
        <f t="shared" ref="M69" si="55">M70</f>
        <v>0</v>
      </c>
      <c r="N69" s="29">
        <f t="shared" ref="N69" si="56">N70</f>
        <v>0</v>
      </c>
      <c r="O69" s="29">
        <f t="shared" ref="O69" si="57">O70</f>
        <v>0</v>
      </c>
      <c r="P69" s="29">
        <f t="shared" ref="P69" si="58">P70</f>
        <v>0</v>
      </c>
      <c r="Q69" s="29">
        <f t="shared" ref="Q69" si="59">Q70</f>
        <v>0</v>
      </c>
      <c r="R69" s="27" t="s">
        <v>51</v>
      </c>
      <c r="S69" s="27">
        <f>S70</f>
        <v>1.9750000000000001</v>
      </c>
      <c r="T69" s="29">
        <f t="shared" ref="T69" si="60">T70</f>
        <v>0</v>
      </c>
      <c r="U69" s="29">
        <f t="shared" ref="U69" si="61">U70</f>
        <v>0</v>
      </c>
      <c r="V69" s="27">
        <f t="shared" ref="V69" si="62">V70</f>
        <v>1.1000000000000001</v>
      </c>
      <c r="W69" s="29">
        <f t="shared" ref="W69" si="63">W70</f>
        <v>0</v>
      </c>
      <c r="X69" s="29">
        <f t="shared" ref="X69" si="64">X70</f>
        <v>0</v>
      </c>
      <c r="Y69" s="27" t="s">
        <v>51</v>
      </c>
      <c r="Z69" s="29">
        <f>Z70</f>
        <v>0</v>
      </c>
      <c r="AA69" s="29">
        <f t="shared" ref="AA69" si="65">AA70</f>
        <v>0</v>
      </c>
      <c r="AB69" s="29">
        <f t="shared" ref="AB69" si="66">AB70</f>
        <v>0</v>
      </c>
      <c r="AC69" s="29">
        <f t="shared" ref="AC69" si="67">AC70</f>
        <v>0</v>
      </c>
      <c r="AD69" s="29">
        <f t="shared" ref="AD69" si="68">AD70</f>
        <v>0</v>
      </c>
      <c r="AE69" s="29">
        <f t="shared" ref="AE69" si="69">AE70</f>
        <v>0</v>
      </c>
      <c r="AF69" s="29" t="s">
        <v>51</v>
      </c>
      <c r="AG69" s="27">
        <f>AG70</f>
        <v>1.9750000000000001</v>
      </c>
      <c r="AH69" s="29">
        <f t="shared" ref="AH69" si="70">AH70</f>
        <v>0</v>
      </c>
      <c r="AI69" s="29">
        <f t="shared" ref="AI69" si="71">AI70</f>
        <v>0</v>
      </c>
      <c r="AJ69" s="27">
        <f t="shared" ref="AJ69" si="72">AJ70</f>
        <v>1.1000000000000001</v>
      </c>
      <c r="AK69" s="29">
        <f t="shared" ref="AK69" si="73">AK70</f>
        <v>0</v>
      </c>
      <c r="AL69" s="29">
        <f t="shared" ref="AL69" si="74">AL70</f>
        <v>0</v>
      </c>
    </row>
    <row r="70" spans="1:38" x14ac:dyDescent="0.2">
      <c r="A70" s="41" t="s">
        <v>180</v>
      </c>
      <c r="B70" s="20" t="s">
        <v>178</v>
      </c>
      <c r="C70" s="17" t="s">
        <v>179</v>
      </c>
      <c r="D70" s="27" t="s">
        <v>51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7" t="s">
        <v>51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7" t="s">
        <v>51</v>
      </c>
      <c r="S70" s="27">
        <v>1.9750000000000001</v>
      </c>
      <c r="T70" s="29">
        <v>0</v>
      </c>
      <c r="U70" s="29">
        <v>0</v>
      </c>
      <c r="V70" s="27">
        <v>1.1000000000000001</v>
      </c>
      <c r="W70" s="29">
        <v>0</v>
      </c>
      <c r="X70" s="29">
        <v>0</v>
      </c>
      <c r="Y70" s="27" t="s">
        <v>51</v>
      </c>
      <c r="Z70" s="27">
        <v>0</v>
      </c>
      <c r="AA70" s="27">
        <v>0</v>
      </c>
      <c r="AB70" s="29">
        <v>0</v>
      </c>
      <c r="AC70" s="29">
        <v>0</v>
      </c>
      <c r="AD70" s="29">
        <v>0</v>
      </c>
      <c r="AE70" s="29">
        <v>0</v>
      </c>
      <c r="AF70" s="27" t="s">
        <v>51</v>
      </c>
      <c r="AG70" s="27">
        <f t="shared" ref="AG70" si="75">E70+L70+S70+Z70</f>
        <v>1.9750000000000001</v>
      </c>
      <c r="AH70" s="27">
        <f t="shared" ref="AH70" si="76">F70+M70+T70+AA70</f>
        <v>0</v>
      </c>
      <c r="AI70" s="29">
        <f t="shared" ref="AI70" si="77">G70+N70+U70+AB70</f>
        <v>0</v>
      </c>
      <c r="AJ70" s="27">
        <f t="shared" ref="AJ70" si="78">H70+O70+V70+AC70</f>
        <v>1.1000000000000001</v>
      </c>
      <c r="AK70" s="29">
        <f t="shared" ref="AK70" si="79">I70+P70+W70+AD70</f>
        <v>0</v>
      </c>
      <c r="AL70" s="29">
        <f t="shared" ref="AL70" si="80">J70+Q70+X70+AE70</f>
        <v>0</v>
      </c>
    </row>
    <row r="71" spans="1:38" ht="31.5" x14ac:dyDescent="0.2">
      <c r="A71" s="22" t="s">
        <v>82</v>
      </c>
      <c r="B71" s="23" t="s">
        <v>83</v>
      </c>
      <c r="C71" s="24" t="s">
        <v>20</v>
      </c>
      <c r="D71" s="27" t="s">
        <v>51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7" t="s">
        <v>51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7" t="s">
        <v>51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7" t="s">
        <v>51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 t="s">
        <v>51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</row>
    <row r="72" spans="1:38" ht="31.5" x14ac:dyDescent="0.2">
      <c r="A72" s="22" t="s">
        <v>84</v>
      </c>
      <c r="B72" s="23" t="s">
        <v>85</v>
      </c>
      <c r="C72" s="24" t="s">
        <v>20</v>
      </c>
      <c r="D72" s="27" t="s">
        <v>51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7" t="s">
        <v>51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7" t="s">
        <v>51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7" t="s">
        <v>51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 t="s">
        <v>51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</row>
    <row r="74" spans="1:38" x14ac:dyDescent="0.2">
      <c r="A74" s="63" t="s">
        <v>94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1:38" x14ac:dyDescent="0.2">
      <c r="A75" s="63" t="s">
        <v>95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1:38" ht="18.75" x14ac:dyDescent="0.25">
      <c r="A76" s="57" t="s">
        <v>147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</row>
    <row r="77" spans="1:38" x14ac:dyDescent="0.2">
      <c r="A77" s="59" t="s">
        <v>148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</row>
    <row r="89" spans="36:36" x14ac:dyDescent="0.25">
      <c r="AJ89" s="1" t="s">
        <v>149</v>
      </c>
    </row>
  </sheetData>
  <mergeCells count="27">
    <mergeCell ref="A78:AL78"/>
    <mergeCell ref="K16:Q16"/>
    <mergeCell ref="R16:X16"/>
    <mergeCell ref="Y16:AE16"/>
    <mergeCell ref="AF16:AL16"/>
    <mergeCell ref="A76:AL76"/>
    <mergeCell ref="A77:AL77"/>
    <mergeCell ref="A15:A18"/>
    <mergeCell ref="B15:B18"/>
    <mergeCell ref="A74:AL74"/>
    <mergeCell ref="A75:AL75"/>
    <mergeCell ref="S17:X17"/>
    <mergeCell ref="Z17:AE17"/>
    <mergeCell ref="AG17:AL17"/>
    <mergeCell ref="E17:J17"/>
    <mergeCell ref="A14:AL14"/>
    <mergeCell ref="C15:C18"/>
    <mergeCell ref="D15:AL15"/>
    <mergeCell ref="D16:J16"/>
    <mergeCell ref="L17:Q17"/>
    <mergeCell ref="A10:AL10"/>
    <mergeCell ref="A12:AL12"/>
    <mergeCell ref="A13:AL13"/>
    <mergeCell ref="A4:AL4"/>
    <mergeCell ref="A5:AL5"/>
    <mergeCell ref="A7:AL7"/>
    <mergeCell ref="A8:AL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7"/>
  <sheetViews>
    <sheetView topLeftCell="H21" zoomScale="75" workbookViewId="0">
      <selection activeCell="A73" sqref="A73:AL73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150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151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152</v>
      </c>
    </row>
    <row r="4" spans="1:38" ht="18.75" x14ac:dyDescent="0.3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38" ht="18.75" x14ac:dyDescent="0.3">
      <c r="A5" s="50" t="s">
        <v>181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1" t="s">
        <v>156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38" x14ac:dyDescent="0.2">
      <c r="A8" s="52" t="s">
        <v>154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</row>
    <row r="9" spans="1:38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25">
      <c r="A10" s="46" t="s">
        <v>165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</row>
    <row r="11" spans="1:38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</row>
    <row r="12" spans="1:38" ht="18.75" x14ac:dyDescent="0.2">
      <c r="A12" s="47" t="s">
        <v>157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</row>
    <row r="13" spans="1:38" x14ac:dyDescent="0.2">
      <c r="A13" s="48" t="s">
        <v>155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</row>
    <row r="14" spans="1:38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38" x14ac:dyDescent="0.2">
      <c r="A15" s="60" t="s">
        <v>93</v>
      </c>
      <c r="B15" s="54" t="s">
        <v>96</v>
      </c>
      <c r="C15" s="54" t="s">
        <v>97</v>
      </c>
      <c r="D15" s="55" t="s">
        <v>101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">
      <c r="A16" s="61"/>
      <c r="B16" s="54"/>
      <c r="C16" s="54"/>
      <c r="D16" s="55" t="s">
        <v>102</v>
      </c>
      <c r="E16" s="55"/>
      <c r="F16" s="55"/>
      <c r="G16" s="55"/>
      <c r="H16" s="55"/>
      <c r="I16" s="55"/>
      <c r="J16" s="55"/>
      <c r="K16" s="55" t="s">
        <v>103</v>
      </c>
      <c r="L16" s="55"/>
      <c r="M16" s="55"/>
      <c r="N16" s="55"/>
      <c r="O16" s="55"/>
      <c r="P16" s="55"/>
      <c r="Q16" s="55"/>
      <c r="R16" s="55" t="s">
        <v>104</v>
      </c>
      <c r="S16" s="55"/>
      <c r="T16" s="55"/>
      <c r="U16" s="55"/>
      <c r="V16" s="55"/>
      <c r="W16" s="55"/>
      <c r="X16" s="55"/>
      <c r="Y16" s="55" t="s">
        <v>105</v>
      </c>
      <c r="Z16" s="55"/>
      <c r="AA16" s="55"/>
      <c r="AB16" s="55"/>
      <c r="AC16" s="55"/>
      <c r="AD16" s="55"/>
      <c r="AE16" s="55"/>
      <c r="AF16" s="54" t="s">
        <v>106</v>
      </c>
      <c r="AG16" s="54"/>
      <c r="AH16" s="54"/>
      <c r="AI16" s="54"/>
      <c r="AJ16" s="54"/>
      <c r="AK16" s="54"/>
      <c r="AL16" s="54"/>
    </row>
    <row r="17" spans="1:38" ht="31.5" x14ac:dyDescent="0.2">
      <c r="A17" s="61"/>
      <c r="B17" s="54"/>
      <c r="C17" s="54"/>
      <c r="D17" s="38" t="s">
        <v>98</v>
      </c>
      <c r="E17" s="55" t="s">
        <v>99</v>
      </c>
      <c r="F17" s="55"/>
      <c r="G17" s="55"/>
      <c r="H17" s="55"/>
      <c r="I17" s="55"/>
      <c r="J17" s="55"/>
      <c r="K17" s="38" t="s">
        <v>98</v>
      </c>
      <c r="L17" s="55" t="s">
        <v>99</v>
      </c>
      <c r="M17" s="55"/>
      <c r="N17" s="55"/>
      <c r="O17" s="55"/>
      <c r="P17" s="55"/>
      <c r="Q17" s="55"/>
      <c r="R17" s="38" t="s">
        <v>98</v>
      </c>
      <c r="S17" s="55" t="s">
        <v>99</v>
      </c>
      <c r="T17" s="55"/>
      <c r="U17" s="55"/>
      <c r="V17" s="55"/>
      <c r="W17" s="55"/>
      <c r="X17" s="55"/>
      <c r="Y17" s="38" t="s">
        <v>98</v>
      </c>
      <c r="Z17" s="55" t="s">
        <v>99</v>
      </c>
      <c r="AA17" s="55"/>
      <c r="AB17" s="55"/>
      <c r="AC17" s="55"/>
      <c r="AD17" s="55"/>
      <c r="AE17" s="55"/>
      <c r="AF17" s="38" t="s">
        <v>98</v>
      </c>
      <c r="AG17" s="55" t="s">
        <v>99</v>
      </c>
      <c r="AH17" s="55"/>
      <c r="AI17" s="55"/>
      <c r="AJ17" s="55"/>
      <c r="AK17" s="55"/>
      <c r="AL17" s="55"/>
    </row>
    <row r="18" spans="1:38" ht="64.5" x14ac:dyDescent="0.2">
      <c r="A18" s="62"/>
      <c r="B18" s="54"/>
      <c r="C18" s="54"/>
      <c r="D18" s="2" t="s">
        <v>100</v>
      </c>
      <c r="E18" s="2" t="s">
        <v>100</v>
      </c>
      <c r="F18" s="5" t="s">
        <v>107</v>
      </c>
      <c r="G18" s="5" t="s">
        <v>108</v>
      </c>
      <c r="H18" s="5" t="s">
        <v>109</v>
      </c>
      <c r="I18" s="5" t="s">
        <v>110</v>
      </c>
      <c r="J18" s="5" t="s">
        <v>111</v>
      </c>
      <c r="K18" s="2" t="s">
        <v>100</v>
      </c>
      <c r="L18" s="2" t="s">
        <v>100</v>
      </c>
      <c r="M18" s="5" t="s">
        <v>107</v>
      </c>
      <c r="N18" s="5" t="s">
        <v>108</v>
      </c>
      <c r="O18" s="5" t="s">
        <v>109</v>
      </c>
      <c r="P18" s="5" t="s">
        <v>110</v>
      </c>
      <c r="Q18" s="5" t="s">
        <v>111</v>
      </c>
      <c r="R18" s="2" t="s">
        <v>100</v>
      </c>
      <c r="S18" s="2" t="s">
        <v>100</v>
      </c>
      <c r="T18" s="5" t="s">
        <v>107</v>
      </c>
      <c r="U18" s="5" t="s">
        <v>108</v>
      </c>
      <c r="V18" s="5" t="s">
        <v>109</v>
      </c>
      <c r="W18" s="5" t="s">
        <v>110</v>
      </c>
      <c r="X18" s="5" t="s">
        <v>111</v>
      </c>
      <c r="Y18" s="2" t="s">
        <v>100</v>
      </c>
      <c r="Z18" s="2" t="s">
        <v>100</v>
      </c>
      <c r="AA18" s="5" t="s">
        <v>107</v>
      </c>
      <c r="AB18" s="5" t="s">
        <v>108</v>
      </c>
      <c r="AC18" s="5" t="s">
        <v>109</v>
      </c>
      <c r="AD18" s="5" t="s">
        <v>110</v>
      </c>
      <c r="AE18" s="5" t="s">
        <v>111</v>
      </c>
      <c r="AF18" s="2" t="s">
        <v>100</v>
      </c>
      <c r="AG18" s="2" t="s">
        <v>100</v>
      </c>
      <c r="AH18" s="5" t="s">
        <v>107</v>
      </c>
      <c r="AI18" s="5" t="s">
        <v>108</v>
      </c>
      <c r="AJ18" s="5" t="s">
        <v>109</v>
      </c>
      <c r="AK18" s="5" t="s">
        <v>110</v>
      </c>
      <c r="AL18" s="5" t="s">
        <v>111</v>
      </c>
    </row>
    <row r="19" spans="1:38" x14ac:dyDescent="0.2">
      <c r="A19" s="39">
        <v>1</v>
      </c>
      <c r="B19" s="39">
        <v>2</v>
      </c>
      <c r="C19" s="39">
        <v>3</v>
      </c>
      <c r="D19" s="7" t="s">
        <v>112</v>
      </c>
      <c r="E19" s="7" t="s">
        <v>113</v>
      </c>
      <c r="F19" s="7" t="s">
        <v>114</v>
      </c>
      <c r="G19" s="7" t="s">
        <v>115</v>
      </c>
      <c r="H19" s="7" t="s">
        <v>116</v>
      </c>
      <c r="I19" s="7" t="s">
        <v>117</v>
      </c>
      <c r="J19" s="7" t="s">
        <v>118</v>
      </c>
      <c r="K19" s="7" t="s">
        <v>119</v>
      </c>
      <c r="L19" s="7" t="s">
        <v>120</v>
      </c>
      <c r="M19" s="7" t="s">
        <v>121</v>
      </c>
      <c r="N19" s="7" t="s">
        <v>122</v>
      </c>
      <c r="O19" s="7" t="s">
        <v>123</v>
      </c>
      <c r="P19" s="7" t="s">
        <v>124</v>
      </c>
      <c r="Q19" s="7" t="s">
        <v>125</v>
      </c>
      <c r="R19" s="7" t="s">
        <v>126</v>
      </c>
      <c r="S19" s="7" t="s">
        <v>127</v>
      </c>
      <c r="T19" s="7" t="s">
        <v>128</v>
      </c>
      <c r="U19" s="7" t="s">
        <v>129</v>
      </c>
      <c r="V19" s="7" t="s">
        <v>130</v>
      </c>
      <c r="W19" s="7" t="s">
        <v>131</v>
      </c>
      <c r="X19" s="7" t="s">
        <v>132</v>
      </c>
      <c r="Y19" s="7" t="s">
        <v>133</v>
      </c>
      <c r="Z19" s="7" t="s">
        <v>134</v>
      </c>
      <c r="AA19" s="7" t="s">
        <v>135</v>
      </c>
      <c r="AB19" s="7" t="s">
        <v>136</v>
      </c>
      <c r="AC19" s="7" t="s">
        <v>137</v>
      </c>
      <c r="AD19" s="7" t="s">
        <v>138</v>
      </c>
      <c r="AE19" s="7" t="s">
        <v>139</v>
      </c>
      <c r="AF19" s="7" t="s">
        <v>140</v>
      </c>
      <c r="AG19" s="7" t="s">
        <v>141</v>
      </c>
      <c r="AH19" s="7" t="s">
        <v>142</v>
      </c>
      <c r="AI19" s="7" t="s">
        <v>143</v>
      </c>
      <c r="AJ19" s="7" t="s">
        <v>144</v>
      </c>
      <c r="AK19" s="7" t="s">
        <v>145</v>
      </c>
      <c r="AL19" s="7" t="s">
        <v>146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 t="shared" ref="E20:J20" si="0">E21+E38+E63+E66+E69+E70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7" t="s">
        <v>51</v>
      </c>
      <c r="L20" s="27">
        <f t="shared" ref="L20:Q20" si="1">L21+L38+L63+L66+L69+L70</f>
        <v>2.504</v>
      </c>
      <c r="M20" s="29">
        <f t="shared" si="1"/>
        <v>0</v>
      </c>
      <c r="N20" s="29">
        <f t="shared" si="1"/>
        <v>0</v>
      </c>
      <c r="O20" s="29">
        <f t="shared" si="1"/>
        <v>0</v>
      </c>
      <c r="P20" s="29">
        <f t="shared" si="1"/>
        <v>0</v>
      </c>
      <c r="Q20" s="29">
        <f t="shared" si="1"/>
        <v>86</v>
      </c>
      <c r="R20" s="27" t="s">
        <v>51</v>
      </c>
      <c r="S20" s="27">
        <f t="shared" ref="S20:X20" si="2">S21+S38+S63+S66+S69+S70</f>
        <v>17.087</v>
      </c>
      <c r="T20" s="27">
        <f t="shared" si="2"/>
        <v>0.4</v>
      </c>
      <c r="U20" s="29">
        <f t="shared" si="2"/>
        <v>0</v>
      </c>
      <c r="V20" s="43">
        <f t="shared" si="2"/>
        <v>4.0600000000000005</v>
      </c>
      <c r="W20" s="29">
        <f t="shared" si="2"/>
        <v>0</v>
      </c>
      <c r="X20" s="29">
        <f t="shared" si="2"/>
        <v>0</v>
      </c>
      <c r="Y20" s="27" t="s">
        <v>51</v>
      </c>
      <c r="Z20" s="27">
        <f t="shared" ref="Z20:AE20" si="3">Z21+Z38+Z63+Z66+Z69+Z70</f>
        <v>7.0510000000000002</v>
      </c>
      <c r="AA20" s="27">
        <f t="shared" si="3"/>
        <v>0.56000000000000005</v>
      </c>
      <c r="AB20" s="29">
        <f t="shared" si="3"/>
        <v>0</v>
      </c>
      <c r="AC20" s="27">
        <f t="shared" si="3"/>
        <v>4.5350000000000001</v>
      </c>
      <c r="AD20" s="29">
        <f t="shared" si="3"/>
        <v>0</v>
      </c>
      <c r="AE20" s="29">
        <f t="shared" si="3"/>
        <v>0</v>
      </c>
      <c r="AF20" s="27" t="s">
        <v>51</v>
      </c>
      <c r="AG20" s="27">
        <f t="shared" ref="AG20:AL20" si="4">AG21+AG38+AG63+AG66+AG69+AG70</f>
        <v>26.641999999999996</v>
      </c>
      <c r="AH20" s="27">
        <f t="shared" si="4"/>
        <v>0.96000000000000008</v>
      </c>
      <c r="AI20" s="29">
        <f t="shared" si="4"/>
        <v>0</v>
      </c>
      <c r="AJ20" s="27">
        <f t="shared" si="4"/>
        <v>8.5950000000000006</v>
      </c>
      <c r="AK20" s="29">
        <f t="shared" si="4"/>
        <v>0</v>
      </c>
      <c r="AL20" s="29">
        <f t="shared" si="4"/>
        <v>86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7" t="s">
        <v>51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9"/>
      <c r="M22" s="29"/>
      <c r="N22" s="29"/>
      <c r="O22" s="29"/>
      <c r="P22" s="29"/>
      <c r="Q22" s="29"/>
      <c r="R22" s="27"/>
      <c r="S22" s="29"/>
      <c r="T22" s="29"/>
      <c r="U22" s="29"/>
      <c r="V22" s="29"/>
      <c r="W22" s="29"/>
      <c r="X22" s="29"/>
      <c r="Y22" s="27"/>
      <c r="Z22" s="29"/>
      <c r="AA22" s="29"/>
      <c r="AB22" s="29"/>
      <c r="AC22" s="29"/>
      <c r="AD22" s="29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9"/>
      <c r="M23" s="29"/>
      <c r="N23" s="29"/>
      <c r="O23" s="29"/>
      <c r="P23" s="29"/>
      <c r="Q23" s="29"/>
      <c r="R23" s="27"/>
      <c r="S23" s="29"/>
      <c r="T23" s="29"/>
      <c r="U23" s="29"/>
      <c r="V23" s="29"/>
      <c r="W23" s="29"/>
      <c r="X23" s="29"/>
      <c r="Y23" s="27"/>
      <c r="Z23" s="29"/>
      <c r="AA23" s="29"/>
      <c r="AB23" s="29"/>
      <c r="AC23" s="29"/>
      <c r="AD23" s="29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9"/>
      <c r="M24" s="29"/>
      <c r="N24" s="29"/>
      <c r="O24" s="29"/>
      <c r="P24" s="29"/>
      <c r="Q24" s="29"/>
      <c r="R24" s="27"/>
      <c r="S24" s="29"/>
      <c r="T24" s="29"/>
      <c r="U24" s="29"/>
      <c r="V24" s="29"/>
      <c r="W24" s="29"/>
      <c r="X24" s="29"/>
      <c r="Y24" s="27"/>
      <c r="Z24" s="29"/>
      <c r="AA24" s="29"/>
      <c r="AB24" s="29"/>
      <c r="AC24" s="29"/>
      <c r="AD24" s="29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9"/>
      <c r="M25" s="29"/>
      <c r="N25" s="29"/>
      <c r="O25" s="29"/>
      <c r="P25" s="29"/>
      <c r="Q25" s="29"/>
      <c r="R25" s="27"/>
      <c r="S25" s="29"/>
      <c r="T25" s="29"/>
      <c r="U25" s="29"/>
      <c r="V25" s="29"/>
      <c r="W25" s="29"/>
      <c r="X25" s="29"/>
      <c r="Y25" s="27"/>
      <c r="Z25" s="29"/>
      <c r="AA25" s="29"/>
      <c r="AB25" s="29"/>
      <c r="AC25" s="29"/>
      <c r="AD25" s="29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29"/>
      <c r="P26" s="29"/>
      <c r="Q26" s="29"/>
      <c r="R26" s="27"/>
      <c r="S26" s="29"/>
      <c r="T26" s="29"/>
      <c r="U26" s="29"/>
      <c r="V26" s="29"/>
      <c r="W26" s="29"/>
      <c r="X26" s="29"/>
      <c r="Y26" s="27"/>
      <c r="Z26" s="29"/>
      <c r="AA26" s="29"/>
      <c r="AB26" s="29"/>
      <c r="AC26" s="29"/>
      <c r="AD26" s="29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9"/>
      <c r="M27" s="29"/>
      <c r="N27" s="29"/>
      <c r="O27" s="29"/>
      <c r="P27" s="29"/>
      <c r="Q27" s="29"/>
      <c r="R27" s="27"/>
      <c r="S27" s="29"/>
      <c r="T27" s="29"/>
      <c r="U27" s="29"/>
      <c r="V27" s="29"/>
      <c r="W27" s="29"/>
      <c r="X27" s="29"/>
      <c r="Y27" s="27"/>
      <c r="Z27" s="29"/>
      <c r="AA27" s="29"/>
      <c r="AB27" s="29"/>
      <c r="AC27" s="29"/>
      <c r="AD27" s="29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9"/>
      <c r="M28" s="29"/>
      <c r="N28" s="29"/>
      <c r="O28" s="29"/>
      <c r="P28" s="29"/>
      <c r="Q28" s="29"/>
      <c r="R28" s="27"/>
      <c r="S28" s="29"/>
      <c r="T28" s="29"/>
      <c r="U28" s="29"/>
      <c r="V28" s="29"/>
      <c r="W28" s="29"/>
      <c r="X28" s="29"/>
      <c r="Y28" s="27"/>
      <c r="Z28" s="29"/>
      <c r="AA28" s="29"/>
      <c r="AB28" s="29"/>
      <c r="AC28" s="29"/>
      <c r="AD28" s="29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9"/>
      <c r="M29" s="29"/>
      <c r="N29" s="29"/>
      <c r="O29" s="29"/>
      <c r="P29" s="29"/>
      <c r="Q29" s="29"/>
      <c r="R29" s="27"/>
      <c r="S29" s="29"/>
      <c r="T29" s="29"/>
      <c r="U29" s="29"/>
      <c r="V29" s="29"/>
      <c r="W29" s="29"/>
      <c r="X29" s="29"/>
      <c r="Y29" s="27"/>
      <c r="Z29" s="29"/>
      <c r="AA29" s="29"/>
      <c r="AB29" s="29"/>
      <c r="AC29" s="29"/>
      <c r="AD29" s="29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9"/>
      <c r="M30" s="29"/>
      <c r="N30" s="29"/>
      <c r="O30" s="29"/>
      <c r="P30" s="29"/>
      <c r="Q30" s="29"/>
      <c r="R30" s="27"/>
      <c r="S30" s="29"/>
      <c r="T30" s="29"/>
      <c r="U30" s="29"/>
      <c r="V30" s="29"/>
      <c r="W30" s="29"/>
      <c r="X30" s="29"/>
      <c r="Y30" s="27"/>
      <c r="Z30" s="29"/>
      <c r="AA30" s="29"/>
      <c r="AB30" s="29"/>
      <c r="AC30" s="29"/>
      <c r="AD30" s="29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9"/>
      <c r="M31" s="29"/>
      <c r="N31" s="29"/>
      <c r="O31" s="29"/>
      <c r="P31" s="29"/>
      <c r="Q31" s="29"/>
      <c r="R31" s="27"/>
      <c r="S31" s="29"/>
      <c r="T31" s="29"/>
      <c r="U31" s="29"/>
      <c r="V31" s="29"/>
      <c r="W31" s="29"/>
      <c r="X31" s="29"/>
      <c r="Y31" s="27"/>
      <c r="Z31" s="29"/>
      <c r="AA31" s="29"/>
      <c r="AB31" s="29"/>
      <c r="AC31" s="29"/>
      <c r="AD31" s="29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9"/>
      <c r="M32" s="29"/>
      <c r="N32" s="29"/>
      <c r="O32" s="29"/>
      <c r="P32" s="29"/>
      <c r="Q32" s="29"/>
      <c r="R32" s="27"/>
      <c r="S32" s="29"/>
      <c r="T32" s="29"/>
      <c r="U32" s="29"/>
      <c r="V32" s="29"/>
      <c r="W32" s="29"/>
      <c r="X32" s="29"/>
      <c r="Y32" s="27"/>
      <c r="Z32" s="29"/>
      <c r="AA32" s="29"/>
      <c r="AB32" s="29"/>
      <c r="AC32" s="29"/>
      <c r="AD32" s="29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9"/>
      <c r="M33" s="29"/>
      <c r="N33" s="29"/>
      <c r="O33" s="29"/>
      <c r="P33" s="29"/>
      <c r="Q33" s="29"/>
      <c r="R33" s="27"/>
      <c r="S33" s="29"/>
      <c r="T33" s="29"/>
      <c r="U33" s="29"/>
      <c r="V33" s="29"/>
      <c r="W33" s="29"/>
      <c r="X33" s="29"/>
      <c r="Y33" s="27"/>
      <c r="Z33" s="29"/>
      <c r="AA33" s="29"/>
      <c r="AB33" s="29"/>
      <c r="AC33" s="29"/>
      <c r="AD33" s="29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9"/>
      <c r="M34" s="29"/>
      <c r="N34" s="29"/>
      <c r="O34" s="29"/>
      <c r="P34" s="29"/>
      <c r="Q34" s="29"/>
      <c r="R34" s="27"/>
      <c r="S34" s="29"/>
      <c r="T34" s="29"/>
      <c r="U34" s="29"/>
      <c r="V34" s="29"/>
      <c r="W34" s="29"/>
      <c r="X34" s="29"/>
      <c r="Y34" s="27"/>
      <c r="Z34" s="29"/>
      <c r="AA34" s="29"/>
      <c r="AB34" s="29"/>
      <c r="AC34" s="29"/>
      <c r="AD34" s="29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9"/>
      <c r="M35" s="29"/>
      <c r="N35" s="29"/>
      <c r="O35" s="29"/>
      <c r="P35" s="29"/>
      <c r="Q35" s="29"/>
      <c r="R35" s="27"/>
      <c r="S35" s="29"/>
      <c r="T35" s="29"/>
      <c r="U35" s="29"/>
      <c r="V35" s="29"/>
      <c r="W35" s="29"/>
      <c r="X35" s="29"/>
      <c r="Y35" s="27"/>
      <c r="Z35" s="29"/>
      <c r="AA35" s="29"/>
      <c r="AB35" s="29"/>
      <c r="AC35" s="29"/>
      <c r="AD35" s="29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9"/>
      <c r="M36" s="29"/>
      <c r="N36" s="29"/>
      <c r="O36" s="29"/>
      <c r="P36" s="29"/>
      <c r="Q36" s="29"/>
      <c r="R36" s="27"/>
      <c r="S36" s="29"/>
      <c r="T36" s="29"/>
      <c r="U36" s="29"/>
      <c r="V36" s="29"/>
      <c r="W36" s="29"/>
      <c r="X36" s="29"/>
      <c r="Y36" s="27"/>
      <c r="Z36" s="29"/>
      <c r="AA36" s="29"/>
      <c r="AB36" s="29"/>
      <c r="AC36" s="29"/>
      <c r="AD36" s="29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9"/>
      <c r="M37" s="29"/>
      <c r="N37" s="29"/>
      <c r="O37" s="29"/>
      <c r="P37" s="29"/>
      <c r="Q37" s="29"/>
      <c r="R37" s="27"/>
      <c r="S37" s="29"/>
      <c r="T37" s="29"/>
      <c r="U37" s="29"/>
      <c r="V37" s="29"/>
      <c r="W37" s="29"/>
      <c r="X37" s="29"/>
      <c r="Y37" s="27"/>
      <c r="Z37" s="29"/>
      <c r="AA37" s="29"/>
      <c r="AB37" s="29"/>
      <c r="AC37" s="29"/>
      <c r="AD37" s="29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 t="shared" ref="E38:J38" si="5">E39+E44+E50+E60</f>
        <v>0</v>
      </c>
      <c r="F38" s="29">
        <f t="shared" si="5"/>
        <v>0</v>
      </c>
      <c r="G38" s="29">
        <f t="shared" si="5"/>
        <v>0</v>
      </c>
      <c r="H38" s="29">
        <f t="shared" si="5"/>
        <v>0</v>
      </c>
      <c r="I38" s="29">
        <f t="shared" si="5"/>
        <v>0</v>
      </c>
      <c r="J38" s="29">
        <f t="shared" si="5"/>
        <v>0</v>
      </c>
      <c r="K38" s="27" t="s">
        <v>51</v>
      </c>
      <c r="L38" s="27">
        <f t="shared" ref="L38:Q38" si="6">L39+L44+L50+L60</f>
        <v>1.903</v>
      </c>
      <c r="M38" s="29">
        <f t="shared" si="6"/>
        <v>0</v>
      </c>
      <c r="N38" s="29">
        <f t="shared" si="6"/>
        <v>0</v>
      </c>
      <c r="O38" s="29">
        <f t="shared" si="6"/>
        <v>0</v>
      </c>
      <c r="P38" s="29">
        <f t="shared" si="6"/>
        <v>0</v>
      </c>
      <c r="Q38" s="29">
        <f t="shared" si="6"/>
        <v>85</v>
      </c>
      <c r="R38" s="27" t="s">
        <v>51</v>
      </c>
      <c r="S38" s="27">
        <f t="shared" ref="S38:X38" si="7">S39+S44+S50+S60</f>
        <v>17.087</v>
      </c>
      <c r="T38" s="27">
        <f t="shared" si="7"/>
        <v>0.4</v>
      </c>
      <c r="U38" s="29">
        <f t="shared" si="7"/>
        <v>0</v>
      </c>
      <c r="V38" s="43">
        <f t="shared" si="7"/>
        <v>4.0600000000000005</v>
      </c>
      <c r="W38" s="29">
        <f t="shared" si="7"/>
        <v>0</v>
      </c>
      <c r="X38" s="29">
        <f t="shared" si="7"/>
        <v>0</v>
      </c>
      <c r="Y38" s="27" t="s">
        <v>51</v>
      </c>
      <c r="Z38" s="27">
        <f t="shared" ref="Z38:AE38" si="8">Z39+Z44+Z50+Z60</f>
        <v>7.0510000000000002</v>
      </c>
      <c r="AA38" s="27">
        <f t="shared" si="8"/>
        <v>0.56000000000000005</v>
      </c>
      <c r="AB38" s="29">
        <f t="shared" si="8"/>
        <v>0</v>
      </c>
      <c r="AC38" s="27">
        <f t="shared" si="8"/>
        <v>4.5350000000000001</v>
      </c>
      <c r="AD38" s="29">
        <f t="shared" si="8"/>
        <v>0</v>
      </c>
      <c r="AE38" s="29">
        <f t="shared" si="8"/>
        <v>0</v>
      </c>
      <c r="AF38" s="27" t="s">
        <v>51</v>
      </c>
      <c r="AG38" s="27">
        <f t="shared" ref="AG38:AL38" si="9">AG39+AG44+AG50+AG60</f>
        <v>26.040999999999997</v>
      </c>
      <c r="AH38" s="27">
        <f t="shared" si="9"/>
        <v>0.96000000000000008</v>
      </c>
      <c r="AI38" s="29">
        <f t="shared" si="9"/>
        <v>0</v>
      </c>
      <c r="AJ38" s="27">
        <f t="shared" si="9"/>
        <v>8.5950000000000006</v>
      </c>
      <c r="AK38" s="29">
        <f t="shared" si="9"/>
        <v>0</v>
      </c>
      <c r="AL38" s="29">
        <f t="shared" si="9"/>
        <v>85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 t="shared" ref="E39:J39" si="10">E40+E43</f>
        <v>0</v>
      </c>
      <c r="F39" s="29">
        <f t="shared" si="10"/>
        <v>0</v>
      </c>
      <c r="G39" s="29">
        <f t="shared" si="10"/>
        <v>0</v>
      </c>
      <c r="H39" s="29">
        <f t="shared" si="10"/>
        <v>0</v>
      </c>
      <c r="I39" s="29">
        <f t="shared" si="10"/>
        <v>0</v>
      </c>
      <c r="J39" s="29">
        <f t="shared" si="10"/>
        <v>0</v>
      </c>
      <c r="K39" s="27" t="s">
        <v>51</v>
      </c>
      <c r="L39" s="29">
        <f t="shared" ref="L39:Q39" si="11">L40+L43</f>
        <v>0</v>
      </c>
      <c r="M39" s="29">
        <f t="shared" si="11"/>
        <v>0</v>
      </c>
      <c r="N39" s="29">
        <f t="shared" si="11"/>
        <v>0</v>
      </c>
      <c r="O39" s="29">
        <f t="shared" si="11"/>
        <v>0</v>
      </c>
      <c r="P39" s="29">
        <f t="shared" si="11"/>
        <v>0</v>
      </c>
      <c r="Q39" s="29">
        <f t="shared" si="11"/>
        <v>0</v>
      </c>
      <c r="R39" s="27" t="s">
        <v>51</v>
      </c>
      <c r="S39" s="27">
        <f t="shared" ref="S39:X39" si="12">S40+S43</f>
        <v>0.51200000000000001</v>
      </c>
      <c r="T39" s="27">
        <f t="shared" si="12"/>
        <v>0.4</v>
      </c>
      <c r="U39" s="29">
        <f t="shared" si="12"/>
        <v>0</v>
      </c>
      <c r="V39" s="29">
        <f t="shared" si="12"/>
        <v>0</v>
      </c>
      <c r="W39" s="29">
        <f t="shared" si="12"/>
        <v>0</v>
      </c>
      <c r="X39" s="29">
        <f t="shared" si="12"/>
        <v>0</v>
      </c>
      <c r="Y39" s="27" t="s">
        <v>51</v>
      </c>
      <c r="Z39" s="27">
        <f t="shared" ref="Z39:AE39" si="13">Z40+Z43</f>
        <v>0.82499999999999996</v>
      </c>
      <c r="AA39" s="27">
        <f t="shared" si="13"/>
        <v>0.56000000000000005</v>
      </c>
      <c r="AB39" s="29">
        <f t="shared" si="13"/>
        <v>0</v>
      </c>
      <c r="AC39" s="29">
        <f t="shared" si="13"/>
        <v>0</v>
      </c>
      <c r="AD39" s="29">
        <f t="shared" si="13"/>
        <v>0</v>
      </c>
      <c r="AE39" s="29">
        <f t="shared" si="13"/>
        <v>0</v>
      </c>
      <c r="AF39" s="27" t="s">
        <v>51</v>
      </c>
      <c r="AG39" s="27">
        <f t="shared" ref="AG39:AL39" si="14">AG40+AG43</f>
        <v>1.337</v>
      </c>
      <c r="AH39" s="27">
        <f t="shared" si="14"/>
        <v>0.96000000000000008</v>
      </c>
      <c r="AI39" s="29">
        <f t="shared" si="14"/>
        <v>0</v>
      </c>
      <c r="AJ39" s="29">
        <f t="shared" si="14"/>
        <v>0</v>
      </c>
      <c r="AK39" s="29">
        <f t="shared" si="14"/>
        <v>0</v>
      </c>
      <c r="AL39" s="29">
        <f t="shared" si="14"/>
        <v>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 t="shared" ref="E40:J40" si="15">E41+E42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7" t="s">
        <v>51</v>
      </c>
      <c r="L40" s="29">
        <f t="shared" ref="L40:Q40" si="16">L41+L42</f>
        <v>0</v>
      </c>
      <c r="M40" s="29">
        <f t="shared" si="16"/>
        <v>0</v>
      </c>
      <c r="N40" s="29">
        <f t="shared" si="16"/>
        <v>0</v>
      </c>
      <c r="O40" s="29">
        <f t="shared" si="16"/>
        <v>0</v>
      </c>
      <c r="P40" s="29">
        <f t="shared" si="16"/>
        <v>0</v>
      </c>
      <c r="Q40" s="29">
        <f t="shared" si="16"/>
        <v>0</v>
      </c>
      <c r="R40" s="27" t="s">
        <v>51</v>
      </c>
      <c r="S40" s="27">
        <f t="shared" ref="S40:X40" si="17">S41+S42</f>
        <v>0.51200000000000001</v>
      </c>
      <c r="T40" s="27">
        <f t="shared" si="17"/>
        <v>0.4</v>
      </c>
      <c r="U40" s="29">
        <f t="shared" si="17"/>
        <v>0</v>
      </c>
      <c r="V40" s="29">
        <f t="shared" si="17"/>
        <v>0</v>
      </c>
      <c r="W40" s="29">
        <f t="shared" si="17"/>
        <v>0</v>
      </c>
      <c r="X40" s="29">
        <f t="shared" si="17"/>
        <v>0</v>
      </c>
      <c r="Y40" s="27" t="s">
        <v>51</v>
      </c>
      <c r="Z40" s="27">
        <f t="shared" ref="Z40:AE40" si="18">Z41+Z42</f>
        <v>0.82499999999999996</v>
      </c>
      <c r="AA40" s="27">
        <f t="shared" si="18"/>
        <v>0.56000000000000005</v>
      </c>
      <c r="AB40" s="29">
        <f t="shared" si="18"/>
        <v>0</v>
      </c>
      <c r="AC40" s="29">
        <f t="shared" si="18"/>
        <v>0</v>
      </c>
      <c r="AD40" s="29">
        <f t="shared" si="18"/>
        <v>0</v>
      </c>
      <c r="AE40" s="29">
        <f t="shared" si="18"/>
        <v>0</v>
      </c>
      <c r="AF40" s="27" t="s">
        <v>51</v>
      </c>
      <c r="AG40" s="27">
        <f t="shared" ref="AG40:AL40" si="19">AG41+AG42</f>
        <v>1.337</v>
      </c>
      <c r="AH40" s="27">
        <f t="shared" si="19"/>
        <v>0.96000000000000008</v>
      </c>
      <c r="AI40" s="29">
        <f t="shared" si="19"/>
        <v>0</v>
      </c>
      <c r="AJ40" s="29">
        <f t="shared" si="19"/>
        <v>0</v>
      </c>
      <c r="AK40" s="29">
        <f t="shared" si="19"/>
        <v>0</v>
      </c>
      <c r="AL40" s="29">
        <f t="shared" si="19"/>
        <v>0</v>
      </c>
    </row>
    <row r="41" spans="1:38" x14ac:dyDescent="0.2">
      <c r="A41" s="19" t="s">
        <v>158</v>
      </c>
      <c r="B41" s="20" t="s">
        <v>183</v>
      </c>
      <c r="C41" s="17" t="s">
        <v>184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27">
        <v>0.82499999999999996</v>
      </c>
      <c r="AA41" s="27">
        <v>0.56000000000000005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 t="shared" ref="AG41:AL42" si="20">E41+L41+S41+Z41</f>
        <v>0.82499999999999996</v>
      </c>
      <c r="AH41" s="27">
        <f t="shared" si="20"/>
        <v>0.56000000000000005</v>
      </c>
      <c r="AI41" s="29">
        <f t="shared" si="20"/>
        <v>0</v>
      </c>
      <c r="AJ41" s="29">
        <f t="shared" si="20"/>
        <v>0</v>
      </c>
      <c r="AK41" s="29">
        <f t="shared" si="20"/>
        <v>0</v>
      </c>
      <c r="AL41" s="29">
        <f t="shared" si="20"/>
        <v>0</v>
      </c>
    </row>
    <row r="42" spans="1:38" ht="14.25" customHeight="1" x14ac:dyDescent="0.2">
      <c r="A42" s="19" t="s">
        <v>159</v>
      </c>
      <c r="B42" s="20" t="s">
        <v>187</v>
      </c>
      <c r="C42" s="17" t="s">
        <v>188</v>
      </c>
      <c r="D42" s="27" t="s">
        <v>51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7" t="s">
        <v>51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7" t="s">
        <v>51</v>
      </c>
      <c r="S42" s="27">
        <v>0.51200000000000001</v>
      </c>
      <c r="T42" s="27">
        <v>0.4</v>
      </c>
      <c r="U42" s="29">
        <v>0</v>
      </c>
      <c r="V42" s="29">
        <v>0</v>
      </c>
      <c r="W42" s="29">
        <v>0</v>
      </c>
      <c r="X42" s="29">
        <v>0</v>
      </c>
      <c r="Y42" s="27" t="s">
        <v>51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7" t="s">
        <v>51</v>
      </c>
      <c r="AG42" s="27">
        <f t="shared" si="20"/>
        <v>0.51200000000000001</v>
      </c>
      <c r="AH42" s="27">
        <f t="shared" si="20"/>
        <v>0.4</v>
      </c>
      <c r="AI42" s="29">
        <f t="shared" si="20"/>
        <v>0</v>
      </c>
      <c r="AJ42" s="29">
        <f t="shared" si="20"/>
        <v>0</v>
      </c>
      <c r="AK42" s="29">
        <f t="shared" si="20"/>
        <v>0</v>
      </c>
      <c r="AL42" s="29">
        <f t="shared" si="20"/>
        <v>0</v>
      </c>
    </row>
    <row r="43" spans="1:38" ht="0.75" hidden="1" customHeight="1" x14ac:dyDescent="0.2">
      <c r="A43" s="14" t="s">
        <v>12</v>
      </c>
      <c r="B43" s="15" t="s">
        <v>47</v>
      </c>
      <c r="C43" s="16" t="s">
        <v>20</v>
      </c>
      <c r="D43" s="27" t="s">
        <v>51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27" t="s">
        <v>51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7" t="s">
        <v>51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27" t="s">
        <v>51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27" t="s">
        <v>51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</row>
    <row r="44" spans="1:38" ht="47.25" x14ac:dyDescent="0.2">
      <c r="A44" s="11" t="s">
        <v>13</v>
      </c>
      <c r="B44" s="12" t="s">
        <v>48</v>
      </c>
      <c r="C44" s="13" t="s">
        <v>20</v>
      </c>
      <c r="D44" s="27" t="s">
        <v>51</v>
      </c>
      <c r="E44" s="29">
        <f t="shared" ref="E44:J44" si="21">E45+E49</f>
        <v>0</v>
      </c>
      <c r="F44" s="29">
        <f t="shared" si="21"/>
        <v>0</v>
      </c>
      <c r="G44" s="29">
        <f t="shared" si="21"/>
        <v>0</v>
      </c>
      <c r="H44" s="29">
        <f t="shared" si="21"/>
        <v>0</v>
      </c>
      <c r="I44" s="29">
        <f t="shared" si="21"/>
        <v>0</v>
      </c>
      <c r="J44" s="29">
        <f t="shared" si="21"/>
        <v>0</v>
      </c>
      <c r="K44" s="27" t="s">
        <v>51</v>
      </c>
      <c r="L44" s="29">
        <f t="shared" ref="L44" si="22">L45+L49</f>
        <v>0</v>
      </c>
      <c r="M44" s="29">
        <f t="shared" ref="M44" si="23">M45+M49</f>
        <v>0</v>
      </c>
      <c r="N44" s="29">
        <f t="shared" ref="N44" si="24">N45+N49</f>
        <v>0</v>
      </c>
      <c r="O44" s="29">
        <f t="shared" ref="O44" si="25">O45+O49</f>
        <v>0</v>
      </c>
      <c r="P44" s="29">
        <f t="shared" ref="P44" si="26">P45+P49</f>
        <v>0</v>
      </c>
      <c r="Q44" s="29">
        <f t="shared" ref="Q44" si="27">Q45+Q49</f>
        <v>0</v>
      </c>
      <c r="R44" s="27" t="s">
        <v>51</v>
      </c>
      <c r="S44" s="27">
        <f t="shared" ref="S44" si="28">S45+S49</f>
        <v>16.574999999999999</v>
      </c>
      <c r="T44" s="29">
        <f t="shared" ref="T44" si="29">T45+T49</f>
        <v>0</v>
      </c>
      <c r="U44" s="29">
        <f t="shared" ref="U44" si="30">U45+U49</f>
        <v>0</v>
      </c>
      <c r="V44" s="43">
        <f t="shared" ref="V44" si="31">V45+V49</f>
        <v>4.0600000000000005</v>
      </c>
      <c r="W44" s="29">
        <f t="shared" ref="W44" si="32">W45+W49</f>
        <v>0</v>
      </c>
      <c r="X44" s="29">
        <f t="shared" ref="X44" si="33">X45+X49</f>
        <v>0</v>
      </c>
      <c r="Y44" s="27" t="s">
        <v>51</v>
      </c>
      <c r="Z44" s="27">
        <f t="shared" ref="Z44" si="34">Z45+Z49</f>
        <v>6.226</v>
      </c>
      <c r="AA44" s="29">
        <f t="shared" ref="AA44" si="35">AA45+AA49</f>
        <v>0</v>
      </c>
      <c r="AB44" s="29">
        <f t="shared" ref="AB44" si="36">AB45+AB49</f>
        <v>0</v>
      </c>
      <c r="AC44" s="27">
        <f t="shared" ref="AC44" si="37">AC45+AC49</f>
        <v>4.5350000000000001</v>
      </c>
      <c r="AD44" s="29">
        <f t="shared" ref="AD44" si="38">AD45+AD49</f>
        <v>0</v>
      </c>
      <c r="AE44" s="29">
        <f t="shared" ref="AE44" si="39">AE45+AE49</f>
        <v>0</v>
      </c>
      <c r="AF44" s="27" t="s">
        <v>51</v>
      </c>
      <c r="AG44" s="27">
        <f t="shared" ref="AG44:AL44" si="40">AG45+AG49</f>
        <v>22.800999999999998</v>
      </c>
      <c r="AH44" s="29">
        <f t="shared" si="40"/>
        <v>0</v>
      </c>
      <c r="AI44" s="29">
        <f t="shared" si="40"/>
        <v>0</v>
      </c>
      <c r="AJ44" s="27">
        <f t="shared" si="40"/>
        <v>8.5950000000000006</v>
      </c>
      <c r="AK44" s="29">
        <f t="shared" si="40"/>
        <v>0</v>
      </c>
      <c r="AL44" s="29">
        <f t="shared" si="40"/>
        <v>0</v>
      </c>
    </row>
    <row r="45" spans="1:38" ht="31.5" x14ac:dyDescent="0.2">
      <c r="A45" s="14" t="s">
        <v>49</v>
      </c>
      <c r="B45" s="15" t="s">
        <v>50</v>
      </c>
      <c r="C45" s="16" t="s">
        <v>20</v>
      </c>
      <c r="D45" s="27" t="s">
        <v>51</v>
      </c>
      <c r="E45" s="29">
        <f>E46+E47+E48</f>
        <v>0</v>
      </c>
      <c r="F45" s="29">
        <f t="shared" ref="F45:J45" si="41">F46+F47+F48</f>
        <v>0</v>
      </c>
      <c r="G45" s="29">
        <f t="shared" si="41"/>
        <v>0</v>
      </c>
      <c r="H45" s="29">
        <f t="shared" si="41"/>
        <v>0</v>
      </c>
      <c r="I45" s="29">
        <f t="shared" si="41"/>
        <v>0</v>
      </c>
      <c r="J45" s="29">
        <f t="shared" si="41"/>
        <v>0</v>
      </c>
      <c r="K45" s="27" t="s">
        <v>51</v>
      </c>
      <c r="L45" s="29">
        <f t="shared" ref="L45" si="42">L46+L47+L48</f>
        <v>0</v>
      </c>
      <c r="M45" s="29">
        <f t="shared" ref="M45" si="43">M46+M47+M48</f>
        <v>0</v>
      </c>
      <c r="N45" s="29">
        <f t="shared" ref="N45" si="44">N46+N47+N48</f>
        <v>0</v>
      </c>
      <c r="O45" s="29">
        <f t="shared" ref="O45" si="45">O46+O47+O48</f>
        <v>0</v>
      </c>
      <c r="P45" s="29">
        <f t="shared" ref="P45" si="46">P46+P47+P48</f>
        <v>0</v>
      </c>
      <c r="Q45" s="29">
        <f t="shared" ref="Q45" si="47">Q46+Q47+Q48</f>
        <v>0</v>
      </c>
      <c r="R45" s="27" t="s">
        <v>51</v>
      </c>
      <c r="S45" s="27">
        <f t="shared" ref="S45" si="48">S46+S47+S48</f>
        <v>16.574999999999999</v>
      </c>
      <c r="T45" s="29">
        <f t="shared" ref="T45" si="49">T46+T47+T48</f>
        <v>0</v>
      </c>
      <c r="U45" s="29">
        <f t="shared" ref="U45" si="50">U46+U47+U48</f>
        <v>0</v>
      </c>
      <c r="V45" s="43">
        <f t="shared" ref="V45" si="51">V46+V47+V48</f>
        <v>4.0600000000000005</v>
      </c>
      <c r="W45" s="29">
        <f t="shared" ref="W45" si="52">W46+W47+W48</f>
        <v>0</v>
      </c>
      <c r="X45" s="29">
        <f t="shared" ref="X45" si="53">X46+X47+X48</f>
        <v>0</v>
      </c>
      <c r="Y45" s="27" t="s">
        <v>51</v>
      </c>
      <c r="Z45" s="27">
        <f t="shared" ref="Z45" si="54">Z46+Z47+Z48</f>
        <v>6.226</v>
      </c>
      <c r="AA45" s="29">
        <f t="shared" ref="AA45" si="55">AA46+AA47+AA48</f>
        <v>0</v>
      </c>
      <c r="AB45" s="29">
        <f t="shared" ref="AB45" si="56">AB46+AB47+AB48</f>
        <v>0</v>
      </c>
      <c r="AC45" s="27">
        <f t="shared" ref="AC45" si="57">AC46+AC47+AC48</f>
        <v>4.5350000000000001</v>
      </c>
      <c r="AD45" s="29">
        <f t="shared" ref="AD45" si="58">AD46+AD47+AD48</f>
        <v>0</v>
      </c>
      <c r="AE45" s="29">
        <f t="shared" ref="AE45" si="59">AE46+AE47+AE48</f>
        <v>0</v>
      </c>
      <c r="AF45" s="27" t="s">
        <v>51</v>
      </c>
      <c r="AG45" s="27">
        <f t="shared" ref="AG45:AL45" si="60">AG46+AG47+AG48</f>
        <v>22.800999999999998</v>
      </c>
      <c r="AH45" s="29">
        <f t="shared" si="60"/>
        <v>0</v>
      </c>
      <c r="AI45" s="29">
        <f t="shared" si="60"/>
        <v>0</v>
      </c>
      <c r="AJ45" s="27">
        <f t="shared" si="60"/>
        <v>8.5950000000000006</v>
      </c>
      <c r="AK45" s="29">
        <f t="shared" si="60"/>
        <v>0</v>
      </c>
      <c r="AL45" s="29">
        <f t="shared" si="60"/>
        <v>0</v>
      </c>
    </row>
    <row r="46" spans="1:38" ht="31.5" x14ac:dyDescent="0.2">
      <c r="A46" s="19" t="s">
        <v>160</v>
      </c>
      <c r="B46" s="20" t="s">
        <v>189</v>
      </c>
      <c r="C46" s="17" t="s">
        <v>190</v>
      </c>
      <c r="D46" s="27" t="s">
        <v>51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7" t="s">
        <v>51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7" t="s">
        <v>51</v>
      </c>
      <c r="S46" s="27">
        <f>16.015</f>
        <v>16.015000000000001</v>
      </c>
      <c r="T46" s="29">
        <v>0</v>
      </c>
      <c r="U46" s="29">
        <v>0</v>
      </c>
      <c r="V46" s="43">
        <v>3.43</v>
      </c>
      <c r="W46" s="29">
        <v>0</v>
      </c>
      <c r="X46" s="29">
        <v>0</v>
      </c>
      <c r="Y46" s="27" t="s">
        <v>51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7" t="s">
        <v>51</v>
      </c>
      <c r="AG46" s="27">
        <f t="shared" ref="AG46:AL48" si="61">E46+L46+S46+Z46</f>
        <v>16.015000000000001</v>
      </c>
      <c r="AH46" s="29">
        <f t="shared" si="61"/>
        <v>0</v>
      </c>
      <c r="AI46" s="29">
        <f t="shared" si="61"/>
        <v>0</v>
      </c>
      <c r="AJ46" s="27">
        <f t="shared" si="61"/>
        <v>3.43</v>
      </c>
      <c r="AK46" s="29">
        <f t="shared" si="61"/>
        <v>0</v>
      </c>
      <c r="AL46" s="29">
        <f t="shared" si="61"/>
        <v>0</v>
      </c>
    </row>
    <row r="47" spans="1:38" ht="31.5" x14ac:dyDescent="0.2">
      <c r="A47" s="19" t="s">
        <v>161</v>
      </c>
      <c r="B47" s="20" t="s">
        <v>191</v>
      </c>
      <c r="C47" s="17" t="s">
        <v>192</v>
      </c>
      <c r="D47" s="27" t="s">
        <v>51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7" t="s">
        <v>51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7" t="s">
        <v>51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7" t="s">
        <v>51</v>
      </c>
      <c r="Z47" s="27">
        <v>6.226</v>
      </c>
      <c r="AA47" s="29">
        <v>0</v>
      </c>
      <c r="AB47" s="29">
        <v>0</v>
      </c>
      <c r="AC47" s="27">
        <v>4.5350000000000001</v>
      </c>
      <c r="AD47" s="29">
        <v>0</v>
      </c>
      <c r="AE47" s="29">
        <v>0</v>
      </c>
      <c r="AF47" s="27" t="s">
        <v>51</v>
      </c>
      <c r="AG47" s="27">
        <f t="shared" si="61"/>
        <v>6.226</v>
      </c>
      <c r="AH47" s="29">
        <f t="shared" si="61"/>
        <v>0</v>
      </c>
      <c r="AI47" s="29">
        <f t="shared" si="61"/>
        <v>0</v>
      </c>
      <c r="AJ47" s="27">
        <f t="shared" si="61"/>
        <v>4.5350000000000001</v>
      </c>
      <c r="AK47" s="29">
        <f t="shared" si="61"/>
        <v>0</v>
      </c>
      <c r="AL47" s="29">
        <f t="shared" si="61"/>
        <v>0</v>
      </c>
    </row>
    <row r="48" spans="1:38" ht="46.5" customHeight="1" x14ac:dyDescent="0.2">
      <c r="A48" s="19" t="s">
        <v>162</v>
      </c>
      <c r="B48" s="20" t="s">
        <v>193</v>
      </c>
      <c r="C48" s="17" t="s">
        <v>194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7" t="s">
        <v>51</v>
      </c>
      <c r="S48" s="27">
        <v>0.56000000000000005</v>
      </c>
      <c r="T48" s="29">
        <v>0</v>
      </c>
      <c r="U48" s="29">
        <v>0</v>
      </c>
      <c r="V48" s="27">
        <v>0.63</v>
      </c>
      <c r="W48" s="29">
        <v>0</v>
      </c>
      <c r="X48" s="29">
        <v>0</v>
      </c>
      <c r="Y48" s="27" t="s">
        <v>51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7" t="s">
        <v>51</v>
      </c>
      <c r="AG48" s="27">
        <f t="shared" si="61"/>
        <v>0.56000000000000005</v>
      </c>
      <c r="AH48" s="29">
        <f t="shared" si="61"/>
        <v>0</v>
      </c>
      <c r="AI48" s="29">
        <f t="shared" si="61"/>
        <v>0</v>
      </c>
      <c r="AJ48" s="27">
        <f t="shared" si="61"/>
        <v>0.63</v>
      </c>
      <c r="AK48" s="29">
        <f t="shared" si="61"/>
        <v>0</v>
      </c>
      <c r="AL48" s="29">
        <f t="shared" si="61"/>
        <v>0</v>
      </c>
    </row>
    <row r="49" spans="1:38" ht="31.5" hidden="1" x14ac:dyDescent="0.2">
      <c r="A49" s="14" t="s">
        <v>52</v>
      </c>
      <c r="B49" s="15" t="s">
        <v>53</v>
      </c>
      <c r="C49" s="16" t="s">
        <v>20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7" t="s">
        <v>51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</row>
    <row r="50" spans="1:38" ht="31.5" x14ac:dyDescent="0.2">
      <c r="A50" s="11" t="s">
        <v>14</v>
      </c>
      <c r="B50" s="12" t="s">
        <v>54</v>
      </c>
      <c r="C50" s="13" t="s">
        <v>20</v>
      </c>
      <c r="D50" s="27" t="s">
        <v>51</v>
      </c>
      <c r="E50" s="29">
        <f t="shared" ref="E50:T51" si="62">E51</f>
        <v>0</v>
      </c>
      <c r="F50" s="29">
        <f t="shared" si="62"/>
        <v>0</v>
      </c>
      <c r="G50" s="29">
        <f t="shared" si="62"/>
        <v>0</v>
      </c>
      <c r="H50" s="29">
        <f t="shared" si="62"/>
        <v>0</v>
      </c>
      <c r="I50" s="29">
        <f t="shared" si="62"/>
        <v>0</v>
      </c>
      <c r="J50" s="29">
        <f t="shared" si="62"/>
        <v>0</v>
      </c>
      <c r="K50" s="27" t="s">
        <v>51</v>
      </c>
      <c r="L50" s="27">
        <f t="shared" si="62"/>
        <v>1.903</v>
      </c>
      <c r="M50" s="29">
        <f t="shared" si="62"/>
        <v>0</v>
      </c>
      <c r="N50" s="29">
        <f t="shared" si="62"/>
        <v>0</v>
      </c>
      <c r="O50" s="29">
        <f t="shared" si="62"/>
        <v>0</v>
      </c>
      <c r="P50" s="29">
        <f t="shared" si="62"/>
        <v>0</v>
      </c>
      <c r="Q50" s="29">
        <f t="shared" si="62"/>
        <v>85</v>
      </c>
      <c r="R50" s="27" t="s">
        <v>51</v>
      </c>
      <c r="S50" s="29">
        <f t="shared" si="62"/>
        <v>0</v>
      </c>
      <c r="T50" s="29">
        <f t="shared" si="62"/>
        <v>0</v>
      </c>
      <c r="U50" s="29">
        <f t="shared" ref="S50:X51" si="63">U51</f>
        <v>0</v>
      </c>
      <c r="V50" s="29">
        <f t="shared" si="63"/>
        <v>0</v>
      </c>
      <c r="W50" s="29">
        <f t="shared" si="63"/>
        <v>0</v>
      </c>
      <c r="X50" s="29">
        <f t="shared" si="63"/>
        <v>0</v>
      </c>
      <c r="Y50" s="27" t="s">
        <v>51</v>
      </c>
      <c r="Z50" s="29">
        <f t="shared" ref="Z50:AE51" si="64">Z51</f>
        <v>0</v>
      </c>
      <c r="AA50" s="29">
        <f t="shared" si="64"/>
        <v>0</v>
      </c>
      <c r="AB50" s="29">
        <f t="shared" si="64"/>
        <v>0</v>
      </c>
      <c r="AC50" s="29">
        <f t="shared" si="64"/>
        <v>0</v>
      </c>
      <c r="AD50" s="29">
        <f t="shared" si="64"/>
        <v>0</v>
      </c>
      <c r="AE50" s="29">
        <f t="shared" si="64"/>
        <v>0</v>
      </c>
      <c r="AF50" s="27" t="s">
        <v>51</v>
      </c>
      <c r="AG50" s="27">
        <f t="shared" ref="AG50:AL51" si="65">AG51</f>
        <v>1.903</v>
      </c>
      <c r="AH50" s="29">
        <f t="shared" si="65"/>
        <v>0</v>
      </c>
      <c r="AI50" s="29">
        <f t="shared" si="65"/>
        <v>0</v>
      </c>
      <c r="AJ50" s="29">
        <f t="shared" si="65"/>
        <v>0</v>
      </c>
      <c r="AK50" s="29">
        <f t="shared" si="65"/>
        <v>0</v>
      </c>
      <c r="AL50" s="29">
        <f t="shared" si="65"/>
        <v>85</v>
      </c>
    </row>
    <row r="51" spans="1:38" ht="31.5" x14ac:dyDescent="0.2">
      <c r="A51" s="14" t="s">
        <v>15</v>
      </c>
      <c r="B51" s="15" t="s">
        <v>55</v>
      </c>
      <c r="C51" s="16" t="s">
        <v>20</v>
      </c>
      <c r="D51" s="27" t="s">
        <v>51</v>
      </c>
      <c r="E51" s="29">
        <f t="shared" si="62"/>
        <v>0</v>
      </c>
      <c r="F51" s="29">
        <f t="shared" si="62"/>
        <v>0</v>
      </c>
      <c r="G51" s="29">
        <f t="shared" si="62"/>
        <v>0</v>
      </c>
      <c r="H51" s="29">
        <f t="shared" si="62"/>
        <v>0</v>
      </c>
      <c r="I51" s="29">
        <f t="shared" si="62"/>
        <v>0</v>
      </c>
      <c r="J51" s="29">
        <f t="shared" si="62"/>
        <v>0</v>
      </c>
      <c r="K51" s="27" t="s">
        <v>51</v>
      </c>
      <c r="L51" s="27">
        <f t="shared" si="62"/>
        <v>1.903</v>
      </c>
      <c r="M51" s="29">
        <f t="shared" si="62"/>
        <v>0</v>
      </c>
      <c r="N51" s="29">
        <f t="shared" si="62"/>
        <v>0</v>
      </c>
      <c r="O51" s="29">
        <f t="shared" si="62"/>
        <v>0</v>
      </c>
      <c r="P51" s="29">
        <f t="shared" si="62"/>
        <v>0</v>
      </c>
      <c r="Q51" s="29">
        <f t="shared" si="62"/>
        <v>85</v>
      </c>
      <c r="R51" s="27" t="s">
        <v>51</v>
      </c>
      <c r="S51" s="29">
        <f t="shared" si="63"/>
        <v>0</v>
      </c>
      <c r="T51" s="29">
        <f t="shared" si="63"/>
        <v>0</v>
      </c>
      <c r="U51" s="29">
        <f t="shared" si="63"/>
        <v>0</v>
      </c>
      <c r="V51" s="29">
        <f t="shared" si="63"/>
        <v>0</v>
      </c>
      <c r="W51" s="29">
        <f t="shared" si="63"/>
        <v>0</v>
      </c>
      <c r="X51" s="29">
        <f t="shared" si="63"/>
        <v>0</v>
      </c>
      <c r="Y51" s="27" t="s">
        <v>51</v>
      </c>
      <c r="Z51" s="29">
        <f t="shared" si="64"/>
        <v>0</v>
      </c>
      <c r="AA51" s="29">
        <f t="shared" si="64"/>
        <v>0</v>
      </c>
      <c r="AB51" s="29">
        <f t="shared" si="64"/>
        <v>0</v>
      </c>
      <c r="AC51" s="29">
        <f t="shared" si="64"/>
        <v>0</v>
      </c>
      <c r="AD51" s="29">
        <f t="shared" si="64"/>
        <v>0</v>
      </c>
      <c r="AE51" s="29">
        <f t="shared" si="64"/>
        <v>0</v>
      </c>
      <c r="AF51" s="27" t="s">
        <v>51</v>
      </c>
      <c r="AG51" s="27">
        <f t="shared" si="65"/>
        <v>1.903</v>
      </c>
      <c r="AH51" s="29">
        <f t="shared" si="65"/>
        <v>0</v>
      </c>
      <c r="AI51" s="29">
        <f t="shared" si="65"/>
        <v>0</v>
      </c>
      <c r="AJ51" s="29">
        <f t="shared" si="65"/>
        <v>0</v>
      </c>
      <c r="AK51" s="29">
        <f t="shared" si="65"/>
        <v>0</v>
      </c>
      <c r="AL51" s="29">
        <f t="shared" si="65"/>
        <v>85</v>
      </c>
    </row>
    <row r="52" spans="1:38" ht="47.25" x14ac:dyDescent="0.2">
      <c r="A52" s="19" t="s">
        <v>163</v>
      </c>
      <c r="B52" s="20" t="s">
        <v>56</v>
      </c>
      <c r="C52" s="19" t="s">
        <v>57</v>
      </c>
      <c r="D52" s="27" t="s">
        <v>51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7" t="s">
        <v>51</v>
      </c>
      <c r="L52" s="27">
        <v>1.903</v>
      </c>
      <c r="M52" s="29">
        <v>0</v>
      </c>
      <c r="N52" s="29">
        <v>0</v>
      </c>
      <c r="O52" s="29">
        <v>0</v>
      </c>
      <c r="P52" s="29">
        <v>0</v>
      </c>
      <c r="Q52" s="29">
        <v>85</v>
      </c>
      <c r="R52" s="27" t="s">
        <v>51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7" t="s">
        <v>51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7" t="s">
        <v>51</v>
      </c>
      <c r="AG52" s="27">
        <f t="shared" ref="AG52:AL52" si="66">E52+L52+S52+Z52</f>
        <v>1.903</v>
      </c>
      <c r="AH52" s="29">
        <f t="shared" si="66"/>
        <v>0</v>
      </c>
      <c r="AI52" s="29">
        <f t="shared" si="66"/>
        <v>0</v>
      </c>
      <c r="AJ52" s="29">
        <f t="shared" si="66"/>
        <v>0</v>
      </c>
      <c r="AK52" s="29">
        <f t="shared" si="66"/>
        <v>0</v>
      </c>
      <c r="AL52" s="29">
        <f t="shared" si="66"/>
        <v>85</v>
      </c>
    </row>
    <row r="53" spans="1:38" ht="31.5" hidden="1" x14ac:dyDescent="0.2">
      <c r="A53" s="14" t="s">
        <v>86</v>
      </c>
      <c r="B53" s="15" t="s">
        <v>58</v>
      </c>
      <c r="C53" s="16" t="s">
        <v>20</v>
      </c>
      <c r="D53" s="27"/>
      <c r="E53" s="29"/>
      <c r="F53" s="29"/>
      <c r="G53" s="29"/>
      <c r="H53" s="29"/>
      <c r="I53" s="29"/>
      <c r="J53" s="29"/>
      <c r="K53" s="27"/>
      <c r="L53" s="29"/>
      <c r="M53" s="29"/>
      <c r="N53" s="29"/>
      <c r="O53" s="29"/>
      <c r="P53" s="29"/>
      <c r="Q53" s="29"/>
      <c r="R53" s="27"/>
      <c r="S53" s="29"/>
      <c r="T53" s="29"/>
      <c r="U53" s="29"/>
      <c r="V53" s="29"/>
      <c r="W53" s="29"/>
      <c r="X53" s="29"/>
      <c r="Y53" s="27"/>
      <c r="Z53" s="29"/>
      <c r="AA53" s="29"/>
      <c r="AB53" s="29"/>
      <c r="AC53" s="29"/>
      <c r="AD53" s="29"/>
      <c r="AE53" s="29"/>
      <c r="AF53" s="27"/>
      <c r="AG53" s="27"/>
      <c r="AH53" s="27"/>
      <c r="AI53" s="27"/>
      <c r="AJ53" s="27"/>
      <c r="AK53" s="27"/>
      <c r="AL53" s="27"/>
    </row>
    <row r="54" spans="1:38" ht="31.5" hidden="1" x14ac:dyDescent="0.2">
      <c r="A54" s="14" t="s">
        <v>87</v>
      </c>
      <c r="B54" s="15" t="s">
        <v>59</v>
      </c>
      <c r="C54" s="16" t="s">
        <v>20</v>
      </c>
      <c r="D54" s="27"/>
      <c r="E54" s="29"/>
      <c r="F54" s="29"/>
      <c r="G54" s="29"/>
      <c r="H54" s="29"/>
      <c r="I54" s="29"/>
      <c r="J54" s="29"/>
      <c r="K54" s="27"/>
      <c r="L54" s="29"/>
      <c r="M54" s="29"/>
      <c r="N54" s="29"/>
      <c r="O54" s="29"/>
      <c r="P54" s="29"/>
      <c r="Q54" s="29"/>
      <c r="R54" s="27"/>
      <c r="S54" s="29"/>
      <c r="T54" s="29"/>
      <c r="U54" s="29"/>
      <c r="V54" s="29"/>
      <c r="W54" s="29"/>
      <c r="X54" s="29"/>
      <c r="Y54" s="27"/>
      <c r="Z54" s="29"/>
      <c r="AA54" s="29"/>
      <c r="AB54" s="29"/>
      <c r="AC54" s="29"/>
      <c r="AD54" s="29"/>
      <c r="AE54" s="29"/>
      <c r="AF54" s="27"/>
      <c r="AG54" s="27"/>
      <c r="AH54" s="27"/>
      <c r="AI54" s="27"/>
      <c r="AJ54" s="27"/>
      <c r="AK54" s="27"/>
      <c r="AL54" s="27"/>
    </row>
    <row r="55" spans="1:38" ht="31.5" hidden="1" x14ac:dyDescent="0.2">
      <c r="A55" s="14" t="s">
        <v>88</v>
      </c>
      <c r="B55" s="15" t="s">
        <v>60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9"/>
      <c r="M55" s="29"/>
      <c r="N55" s="29"/>
      <c r="O55" s="29"/>
      <c r="P55" s="29"/>
      <c r="Q55" s="29"/>
      <c r="R55" s="27"/>
      <c r="S55" s="29"/>
      <c r="T55" s="29"/>
      <c r="U55" s="29"/>
      <c r="V55" s="29"/>
      <c r="W55" s="29"/>
      <c r="X55" s="29"/>
      <c r="Y55" s="27"/>
      <c r="Z55" s="29"/>
      <c r="AA55" s="29"/>
      <c r="AB55" s="29"/>
      <c r="AC55" s="29"/>
      <c r="AD55" s="29"/>
      <c r="AE55" s="29"/>
      <c r="AF55" s="27"/>
      <c r="AG55" s="27"/>
      <c r="AH55" s="27"/>
      <c r="AI55" s="27"/>
      <c r="AJ55" s="27"/>
      <c r="AK55" s="27"/>
      <c r="AL55" s="27"/>
    </row>
    <row r="56" spans="1:38" ht="47.25" hidden="1" x14ac:dyDescent="0.2">
      <c r="A56" s="14" t="s">
        <v>89</v>
      </c>
      <c r="B56" s="15" t="s">
        <v>61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9"/>
      <c r="M56" s="29"/>
      <c r="N56" s="29"/>
      <c r="O56" s="29"/>
      <c r="P56" s="29"/>
      <c r="Q56" s="29"/>
      <c r="R56" s="27"/>
      <c r="S56" s="29"/>
      <c r="T56" s="29"/>
      <c r="U56" s="29"/>
      <c r="V56" s="29"/>
      <c r="W56" s="29"/>
      <c r="X56" s="29"/>
      <c r="Y56" s="27"/>
      <c r="Z56" s="29"/>
      <c r="AA56" s="29"/>
      <c r="AB56" s="29"/>
      <c r="AC56" s="29"/>
      <c r="AD56" s="29"/>
      <c r="AE56" s="29"/>
      <c r="AF56" s="27"/>
      <c r="AG56" s="27"/>
      <c r="AH56" s="27"/>
      <c r="AI56" s="27"/>
      <c r="AJ56" s="27"/>
      <c r="AK56" s="27"/>
      <c r="AL56" s="27"/>
    </row>
    <row r="57" spans="1:38" ht="47.25" hidden="1" x14ac:dyDescent="0.2">
      <c r="A57" s="14" t="s">
        <v>90</v>
      </c>
      <c r="B57" s="15" t="s">
        <v>62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9"/>
      <c r="M57" s="29"/>
      <c r="N57" s="29"/>
      <c r="O57" s="29"/>
      <c r="P57" s="29"/>
      <c r="Q57" s="29"/>
      <c r="R57" s="27"/>
      <c r="S57" s="29"/>
      <c r="T57" s="29"/>
      <c r="U57" s="29"/>
      <c r="V57" s="29"/>
      <c r="W57" s="29"/>
      <c r="X57" s="29"/>
      <c r="Y57" s="27"/>
      <c r="Z57" s="29"/>
      <c r="AA57" s="29"/>
      <c r="AB57" s="29"/>
      <c r="AC57" s="29"/>
      <c r="AD57" s="29"/>
      <c r="AE57" s="29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91</v>
      </c>
      <c r="B58" s="15" t="s">
        <v>63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9"/>
      <c r="M58" s="29"/>
      <c r="N58" s="29"/>
      <c r="O58" s="29"/>
      <c r="P58" s="29"/>
      <c r="Q58" s="29"/>
      <c r="R58" s="27"/>
      <c r="S58" s="29"/>
      <c r="T58" s="29"/>
      <c r="U58" s="29"/>
      <c r="V58" s="29"/>
      <c r="W58" s="29"/>
      <c r="X58" s="29"/>
      <c r="Y58" s="27"/>
      <c r="Z58" s="29"/>
      <c r="AA58" s="29"/>
      <c r="AB58" s="29"/>
      <c r="AC58" s="29"/>
      <c r="AD58" s="29"/>
      <c r="AE58" s="29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92</v>
      </c>
      <c r="B59" s="15" t="s">
        <v>64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9"/>
      <c r="M59" s="29"/>
      <c r="N59" s="29"/>
      <c r="O59" s="29"/>
      <c r="P59" s="29"/>
      <c r="Q59" s="29"/>
      <c r="R59" s="27"/>
      <c r="S59" s="29"/>
      <c r="T59" s="29"/>
      <c r="U59" s="29"/>
      <c r="V59" s="29"/>
      <c r="W59" s="29"/>
      <c r="X59" s="29"/>
      <c r="Y59" s="27"/>
      <c r="Z59" s="29"/>
      <c r="AA59" s="29"/>
      <c r="AB59" s="29"/>
      <c r="AC59" s="29"/>
      <c r="AD59" s="29"/>
      <c r="AE59" s="29"/>
      <c r="AF59" s="27"/>
      <c r="AG59" s="27"/>
      <c r="AH59" s="27"/>
      <c r="AI59" s="27"/>
      <c r="AJ59" s="27"/>
      <c r="AK59" s="27"/>
      <c r="AL59" s="27"/>
    </row>
    <row r="60" spans="1:38" ht="47.25" x14ac:dyDescent="0.2">
      <c r="A60" s="11" t="s">
        <v>65</v>
      </c>
      <c r="B60" s="12" t="s">
        <v>66</v>
      </c>
      <c r="C60" s="13" t="s">
        <v>20</v>
      </c>
      <c r="D60" s="27" t="s">
        <v>51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7" t="s">
        <v>51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7" t="s">
        <v>51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7" t="s">
        <v>51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 t="s">
        <v>51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</row>
    <row r="61" spans="1:38" ht="31.5" hidden="1" x14ac:dyDescent="0.2">
      <c r="A61" s="14" t="s">
        <v>67</v>
      </c>
      <c r="B61" s="15" t="s">
        <v>68</v>
      </c>
      <c r="C61" s="16" t="s">
        <v>20</v>
      </c>
      <c r="D61" s="27"/>
      <c r="E61" s="29"/>
      <c r="F61" s="29"/>
      <c r="G61" s="29"/>
      <c r="H61" s="29"/>
      <c r="I61" s="29"/>
      <c r="J61" s="29"/>
      <c r="K61" s="27"/>
      <c r="L61" s="29"/>
      <c r="M61" s="29"/>
      <c r="N61" s="29"/>
      <c r="O61" s="29"/>
      <c r="P61" s="29"/>
      <c r="Q61" s="29"/>
      <c r="R61" s="27"/>
      <c r="S61" s="29"/>
      <c r="T61" s="29"/>
      <c r="U61" s="29"/>
      <c r="V61" s="29"/>
      <c r="W61" s="29"/>
      <c r="X61" s="29"/>
      <c r="Y61" s="27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</row>
    <row r="62" spans="1:38" ht="47.25" hidden="1" x14ac:dyDescent="0.2">
      <c r="A62" s="14" t="s">
        <v>69</v>
      </c>
      <c r="B62" s="15" t="s">
        <v>70</v>
      </c>
      <c r="C62" s="16" t="s">
        <v>20</v>
      </c>
      <c r="D62" s="27"/>
      <c r="E62" s="29"/>
      <c r="F62" s="29"/>
      <c r="G62" s="29"/>
      <c r="H62" s="29"/>
      <c r="I62" s="29"/>
      <c r="J62" s="29"/>
      <c r="K62" s="27"/>
      <c r="L62" s="29"/>
      <c r="M62" s="29"/>
      <c r="N62" s="29"/>
      <c r="O62" s="29"/>
      <c r="P62" s="29"/>
      <c r="Q62" s="29"/>
      <c r="R62" s="27"/>
      <c r="S62" s="29"/>
      <c r="T62" s="29"/>
      <c r="U62" s="29"/>
      <c r="V62" s="29"/>
      <c r="W62" s="29"/>
      <c r="X62" s="29"/>
      <c r="Y62" s="27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ht="63" x14ac:dyDescent="0.2">
      <c r="A63" s="22" t="s">
        <v>16</v>
      </c>
      <c r="B63" s="23" t="s">
        <v>71</v>
      </c>
      <c r="C63" s="24" t="s">
        <v>20</v>
      </c>
      <c r="D63" s="27" t="s">
        <v>51</v>
      </c>
      <c r="E63" s="29">
        <f t="shared" ref="E63:J63" si="67">E64+E65</f>
        <v>0</v>
      </c>
      <c r="F63" s="29">
        <f t="shared" si="67"/>
        <v>0</v>
      </c>
      <c r="G63" s="29">
        <f t="shared" si="67"/>
        <v>0</v>
      </c>
      <c r="H63" s="29">
        <f t="shared" si="67"/>
        <v>0</v>
      </c>
      <c r="I63" s="29">
        <f t="shared" si="67"/>
        <v>0</v>
      </c>
      <c r="J63" s="29">
        <f t="shared" si="67"/>
        <v>0</v>
      </c>
      <c r="K63" s="27" t="s">
        <v>51</v>
      </c>
      <c r="L63" s="29">
        <f t="shared" ref="L63:Q63" si="68">L64+L65</f>
        <v>0</v>
      </c>
      <c r="M63" s="29">
        <f t="shared" si="68"/>
        <v>0</v>
      </c>
      <c r="N63" s="29">
        <f t="shared" si="68"/>
        <v>0</v>
      </c>
      <c r="O63" s="29">
        <f t="shared" si="68"/>
        <v>0</v>
      </c>
      <c r="P63" s="29">
        <f t="shared" si="68"/>
        <v>0</v>
      </c>
      <c r="Q63" s="29">
        <f t="shared" si="68"/>
        <v>0</v>
      </c>
      <c r="R63" s="27" t="s">
        <v>51</v>
      </c>
      <c r="S63" s="29">
        <f t="shared" ref="S63:X63" si="69">S64+S65</f>
        <v>0</v>
      </c>
      <c r="T63" s="29">
        <f t="shared" si="69"/>
        <v>0</v>
      </c>
      <c r="U63" s="29">
        <f t="shared" si="69"/>
        <v>0</v>
      </c>
      <c r="V63" s="29">
        <f t="shared" si="69"/>
        <v>0</v>
      </c>
      <c r="W63" s="29">
        <f t="shared" si="69"/>
        <v>0</v>
      </c>
      <c r="X63" s="29">
        <f t="shared" si="69"/>
        <v>0</v>
      </c>
      <c r="Y63" s="27" t="s">
        <v>51</v>
      </c>
      <c r="Z63" s="29">
        <f t="shared" ref="Z63:AE63" si="70">Z64+Z65</f>
        <v>0</v>
      </c>
      <c r="AA63" s="29">
        <f t="shared" si="70"/>
        <v>0</v>
      </c>
      <c r="AB63" s="29">
        <f t="shared" si="70"/>
        <v>0</v>
      </c>
      <c r="AC63" s="29">
        <f t="shared" si="70"/>
        <v>0</v>
      </c>
      <c r="AD63" s="29">
        <f t="shared" si="70"/>
        <v>0</v>
      </c>
      <c r="AE63" s="29">
        <f t="shared" si="70"/>
        <v>0</v>
      </c>
      <c r="AF63" s="29" t="s">
        <v>51</v>
      </c>
      <c r="AG63" s="29">
        <f t="shared" ref="AG63:AL63" si="71">AG64+AG65</f>
        <v>0</v>
      </c>
      <c r="AH63" s="29">
        <f t="shared" si="71"/>
        <v>0</v>
      </c>
      <c r="AI63" s="29">
        <f t="shared" si="71"/>
        <v>0</v>
      </c>
      <c r="AJ63" s="29">
        <f t="shared" si="71"/>
        <v>0</v>
      </c>
      <c r="AK63" s="29">
        <f t="shared" si="71"/>
        <v>0</v>
      </c>
      <c r="AL63" s="29">
        <f t="shared" si="71"/>
        <v>0</v>
      </c>
    </row>
    <row r="64" spans="1:38" ht="47.25" x14ac:dyDescent="0.2">
      <c r="A64" s="22" t="s">
        <v>72</v>
      </c>
      <c r="B64" s="23" t="s">
        <v>73</v>
      </c>
      <c r="C64" s="24" t="s">
        <v>20</v>
      </c>
      <c r="D64" s="27" t="s">
        <v>51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7" t="s">
        <v>51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7" t="s">
        <v>51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7" t="s">
        <v>51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 t="s">
        <v>51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</row>
    <row r="65" spans="1:38" ht="47.25" x14ac:dyDescent="0.2">
      <c r="A65" s="22" t="s">
        <v>74</v>
      </c>
      <c r="B65" s="23" t="s">
        <v>75</v>
      </c>
      <c r="C65" s="24" t="s">
        <v>20</v>
      </c>
      <c r="D65" s="27" t="s">
        <v>51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7" t="s">
        <v>51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7" t="s">
        <v>51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7" t="s">
        <v>51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 t="s">
        <v>51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</row>
    <row r="66" spans="1:38" ht="29.25" customHeight="1" x14ac:dyDescent="0.2">
      <c r="A66" s="22" t="s">
        <v>17</v>
      </c>
      <c r="B66" s="23" t="s">
        <v>76</v>
      </c>
      <c r="C66" s="24" t="s">
        <v>20</v>
      </c>
      <c r="D66" s="27" t="s">
        <v>51</v>
      </c>
      <c r="E66" s="29">
        <f t="shared" ref="E66:J66" si="72">E67+E68</f>
        <v>0</v>
      </c>
      <c r="F66" s="29">
        <f t="shared" si="72"/>
        <v>0</v>
      </c>
      <c r="G66" s="29">
        <f t="shared" si="72"/>
        <v>0</v>
      </c>
      <c r="H66" s="29">
        <f t="shared" si="72"/>
        <v>0</v>
      </c>
      <c r="I66" s="29">
        <f t="shared" si="72"/>
        <v>0</v>
      </c>
      <c r="J66" s="29">
        <f t="shared" si="72"/>
        <v>0</v>
      </c>
      <c r="K66" s="27" t="s">
        <v>51</v>
      </c>
      <c r="L66" s="29">
        <f t="shared" ref="L66:Q66" si="73">L67+L68</f>
        <v>0</v>
      </c>
      <c r="M66" s="29">
        <f t="shared" si="73"/>
        <v>0</v>
      </c>
      <c r="N66" s="29">
        <f t="shared" si="73"/>
        <v>0</v>
      </c>
      <c r="O66" s="29">
        <f t="shared" si="73"/>
        <v>0</v>
      </c>
      <c r="P66" s="29">
        <f t="shared" si="73"/>
        <v>0</v>
      </c>
      <c r="Q66" s="29">
        <f t="shared" si="73"/>
        <v>0</v>
      </c>
      <c r="R66" s="27" t="s">
        <v>51</v>
      </c>
      <c r="S66" s="29">
        <f t="shared" ref="S66:X66" si="74">S67+S68</f>
        <v>0</v>
      </c>
      <c r="T66" s="29">
        <f t="shared" si="74"/>
        <v>0</v>
      </c>
      <c r="U66" s="29">
        <f t="shared" si="74"/>
        <v>0</v>
      </c>
      <c r="V66" s="29">
        <f t="shared" si="74"/>
        <v>0</v>
      </c>
      <c r="W66" s="29">
        <f t="shared" si="74"/>
        <v>0</v>
      </c>
      <c r="X66" s="29">
        <f t="shared" si="74"/>
        <v>0</v>
      </c>
      <c r="Y66" s="27" t="s">
        <v>51</v>
      </c>
      <c r="Z66" s="29">
        <f t="shared" ref="Z66:AE66" si="75">Z67+Z68</f>
        <v>0</v>
      </c>
      <c r="AA66" s="29">
        <f t="shared" si="75"/>
        <v>0</v>
      </c>
      <c r="AB66" s="29">
        <f t="shared" si="75"/>
        <v>0</v>
      </c>
      <c r="AC66" s="29">
        <f t="shared" si="75"/>
        <v>0</v>
      </c>
      <c r="AD66" s="29">
        <f t="shared" si="75"/>
        <v>0</v>
      </c>
      <c r="AE66" s="29">
        <f t="shared" si="75"/>
        <v>0</v>
      </c>
      <c r="AF66" s="27" t="s">
        <v>51</v>
      </c>
      <c r="AG66" s="27">
        <f t="shared" ref="AG66:AL66" si="76">AG67+AG68</f>
        <v>0</v>
      </c>
      <c r="AH66" s="27">
        <f t="shared" si="76"/>
        <v>0</v>
      </c>
      <c r="AI66" s="29">
        <f t="shared" si="76"/>
        <v>0</v>
      </c>
      <c r="AJ66" s="27">
        <f t="shared" si="76"/>
        <v>0</v>
      </c>
      <c r="AK66" s="29">
        <f t="shared" si="76"/>
        <v>0</v>
      </c>
      <c r="AL66" s="29">
        <f t="shared" si="76"/>
        <v>0</v>
      </c>
    </row>
    <row r="67" spans="1:38" ht="31.5" hidden="1" x14ac:dyDescent="0.2">
      <c r="A67" s="14" t="s">
        <v>77</v>
      </c>
      <c r="B67" s="15" t="s">
        <v>78</v>
      </c>
      <c r="C67" s="16" t="s">
        <v>20</v>
      </c>
      <c r="D67" s="27" t="s">
        <v>51</v>
      </c>
      <c r="E67" s="40">
        <f>0</f>
        <v>0</v>
      </c>
      <c r="F67" s="40">
        <f>0</f>
        <v>0</v>
      </c>
      <c r="G67" s="40">
        <f>0</f>
        <v>0</v>
      </c>
      <c r="H67" s="40">
        <f>0</f>
        <v>0</v>
      </c>
      <c r="I67" s="40">
        <f>0</f>
        <v>0</v>
      </c>
      <c r="J67" s="40">
        <f>0</f>
        <v>0</v>
      </c>
      <c r="K67" s="27" t="s">
        <v>51</v>
      </c>
      <c r="L67" s="40">
        <f>0</f>
        <v>0</v>
      </c>
      <c r="M67" s="40">
        <f>0</f>
        <v>0</v>
      </c>
      <c r="N67" s="40">
        <f>0</f>
        <v>0</v>
      </c>
      <c r="O67" s="40">
        <f>0</f>
        <v>0</v>
      </c>
      <c r="P67" s="40">
        <f>0</f>
        <v>0</v>
      </c>
      <c r="Q67" s="40">
        <f>0</f>
        <v>0</v>
      </c>
      <c r="R67" s="27" t="s">
        <v>51</v>
      </c>
      <c r="S67" s="40">
        <f>0</f>
        <v>0</v>
      </c>
      <c r="T67" s="40">
        <f>0</f>
        <v>0</v>
      </c>
      <c r="U67" s="40">
        <f>0</f>
        <v>0</v>
      </c>
      <c r="V67" s="40">
        <f>0</f>
        <v>0</v>
      </c>
      <c r="W67" s="40">
        <f>0</f>
        <v>0</v>
      </c>
      <c r="X67" s="40">
        <f>0</f>
        <v>0</v>
      </c>
      <c r="Y67" s="27" t="s">
        <v>51</v>
      </c>
      <c r="Z67" s="40">
        <f>0</f>
        <v>0</v>
      </c>
      <c r="AA67" s="40">
        <f>0</f>
        <v>0</v>
      </c>
      <c r="AB67" s="40">
        <f>0</f>
        <v>0</v>
      </c>
      <c r="AC67" s="40">
        <f>0</f>
        <v>0</v>
      </c>
      <c r="AD67" s="40">
        <f>0</f>
        <v>0</v>
      </c>
      <c r="AE67" s="40">
        <f>0</f>
        <v>0</v>
      </c>
      <c r="AF67" s="27" t="s">
        <v>51</v>
      </c>
      <c r="AG67" s="40">
        <f>0</f>
        <v>0</v>
      </c>
      <c r="AH67" s="40">
        <f>0</f>
        <v>0</v>
      </c>
      <c r="AI67" s="40">
        <f>0</f>
        <v>0</v>
      </c>
      <c r="AJ67" s="40">
        <f>0</f>
        <v>0</v>
      </c>
      <c r="AK67" s="40">
        <f>0</f>
        <v>0</v>
      </c>
      <c r="AL67" s="40">
        <f>0</f>
        <v>0</v>
      </c>
    </row>
    <row r="68" spans="1:38" ht="9.75" hidden="1" customHeight="1" x14ac:dyDescent="0.2">
      <c r="A68" s="14" t="s">
        <v>80</v>
      </c>
      <c r="B68" s="15" t="s">
        <v>81</v>
      </c>
      <c r="C68" s="16" t="s">
        <v>20</v>
      </c>
      <c r="D68" s="27" t="s">
        <v>51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7" t="s">
        <v>51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7" t="s">
        <v>51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7" t="s">
        <v>51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 t="s">
        <v>51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</row>
    <row r="69" spans="1:38" ht="31.5" x14ac:dyDescent="0.2">
      <c r="A69" s="22" t="s">
        <v>82</v>
      </c>
      <c r="B69" s="23" t="s">
        <v>83</v>
      </c>
      <c r="C69" s="24" t="s">
        <v>20</v>
      </c>
      <c r="D69" s="27" t="s">
        <v>51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7" t="s">
        <v>51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7" t="s">
        <v>51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7" t="s">
        <v>51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 t="s">
        <v>51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</row>
    <row r="70" spans="1:38" ht="31.5" x14ac:dyDescent="0.2">
      <c r="A70" s="22" t="s">
        <v>84</v>
      </c>
      <c r="B70" s="23" t="s">
        <v>85</v>
      </c>
      <c r="C70" s="24" t="s">
        <v>20</v>
      </c>
      <c r="D70" s="27" t="s">
        <v>51</v>
      </c>
      <c r="E70" s="29">
        <f>E71</f>
        <v>0</v>
      </c>
      <c r="F70" s="29">
        <f t="shared" ref="F70:J70" si="77">F71</f>
        <v>0</v>
      </c>
      <c r="G70" s="29">
        <f t="shared" si="77"/>
        <v>0</v>
      </c>
      <c r="H70" s="29">
        <f t="shared" si="77"/>
        <v>0</v>
      </c>
      <c r="I70" s="29">
        <f t="shared" si="77"/>
        <v>0</v>
      </c>
      <c r="J70" s="29">
        <f t="shared" si="77"/>
        <v>0</v>
      </c>
      <c r="K70" s="27" t="s">
        <v>51</v>
      </c>
      <c r="L70" s="27">
        <f>L71</f>
        <v>0.60099999999999998</v>
      </c>
      <c r="M70" s="29">
        <f t="shared" ref="M70:Q70" si="78">M71</f>
        <v>0</v>
      </c>
      <c r="N70" s="29">
        <f t="shared" si="78"/>
        <v>0</v>
      </c>
      <c r="O70" s="29">
        <f t="shared" si="78"/>
        <v>0</v>
      </c>
      <c r="P70" s="29">
        <f t="shared" si="78"/>
        <v>0</v>
      </c>
      <c r="Q70" s="29">
        <f t="shared" si="78"/>
        <v>1</v>
      </c>
      <c r="R70" s="27" t="s">
        <v>51</v>
      </c>
      <c r="S70" s="27">
        <v>0</v>
      </c>
      <c r="T70" s="29">
        <f t="shared" ref="T70" si="79">T71</f>
        <v>0</v>
      </c>
      <c r="U70" s="29">
        <f t="shared" ref="U70" si="80">U71</f>
        <v>0</v>
      </c>
      <c r="V70" s="29">
        <f t="shared" ref="V70" si="81">V71</f>
        <v>0</v>
      </c>
      <c r="W70" s="29">
        <f t="shared" ref="W70" si="82">W71</f>
        <v>0</v>
      </c>
      <c r="X70" s="29">
        <v>0</v>
      </c>
      <c r="Y70" s="27" t="s">
        <v>51</v>
      </c>
      <c r="Z70" s="29">
        <f>Z71</f>
        <v>0</v>
      </c>
      <c r="AA70" s="29">
        <f t="shared" ref="AA70" si="83">AA71</f>
        <v>0</v>
      </c>
      <c r="AB70" s="29">
        <f t="shared" ref="AB70" si="84">AB71</f>
        <v>0</v>
      </c>
      <c r="AC70" s="29">
        <f t="shared" ref="AC70" si="85">AC71</f>
        <v>0</v>
      </c>
      <c r="AD70" s="29">
        <f t="shared" ref="AD70" si="86">AD71</f>
        <v>0</v>
      </c>
      <c r="AE70" s="29">
        <f t="shared" ref="AE70" si="87">AE71</f>
        <v>0</v>
      </c>
      <c r="AF70" s="29" t="s">
        <v>51</v>
      </c>
      <c r="AG70" s="27">
        <f>AG71</f>
        <v>0.60099999999999998</v>
      </c>
      <c r="AH70" s="29">
        <f t="shared" ref="AH70" si="88">AH71</f>
        <v>0</v>
      </c>
      <c r="AI70" s="29">
        <f t="shared" ref="AI70" si="89">AI71</f>
        <v>0</v>
      </c>
      <c r="AJ70" s="29">
        <f t="shared" ref="AJ70" si="90">AJ71</f>
        <v>0</v>
      </c>
      <c r="AK70" s="29">
        <f t="shared" ref="AK70" si="91">AK71</f>
        <v>0</v>
      </c>
      <c r="AL70" s="29">
        <f t="shared" ref="AL70" si="92">AL71</f>
        <v>1</v>
      </c>
    </row>
    <row r="71" spans="1:38" ht="31.5" x14ac:dyDescent="0.2">
      <c r="A71" s="41" t="s">
        <v>206</v>
      </c>
      <c r="B71" s="20" t="s">
        <v>207</v>
      </c>
      <c r="C71" s="17" t="s">
        <v>208</v>
      </c>
      <c r="D71" s="27" t="s">
        <v>51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7" t="s">
        <v>51</v>
      </c>
      <c r="L71" s="27">
        <v>0.60099999999999998</v>
      </c>
      <c r="M71" s="29">
        <v>0</v>
      </c>
      <c r="N71" s="29">
        <v>0</v>
      </c>
      <c r="O71" s="29">
        <v>0</v>
      </c>
      <c r="P71" s="29">
        <v>0</v>
      </c>
      <c r="Q71" s="29">
        <v>1</v>
      </c>
      <c r="R71" s="27" t="s">
        <v>51</v>
      </c>
      <c r="S71" s="27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7" t="s">
        <v>51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7" t="s">
        <v>51</v>
      </c>
      <c r="AG71" s="27">
        <f t="shared" ref="AG71" si="93">E71+L71+S71+Z71</f>
        <v>0.60099999999999998</v>
      </c>
      <c r="AH71" s="27">
        <f t="shared" ref="AH71" si="94">F71+M71+T71+AA71</f>
        <v>0</v>
      </c>
      <c r="AI71" s="29">
        <f t="shared" ref="AI71" si="95">G71+N71+U71+AB71</f>
        <v>0</v>
      </c>
      <c r="AJ71" s="29">
        <f t="shared" ref="AJ71" si="96">H71+O71+V71+AC71</f>
        <v>0</v>
      </c>
      <c r="AK71" s="29">
        <f t="shared" ref="AK71" si="97">I71+P71+W71+AD71</f>
        <v>0</v>
      </c>
      <c r="AL71" s="29">
        <f t="shared" ref="AL71" si="98">J71+Q71+X71+AE71</f>
        <v>1</v>
      </c>
    </row>
    <row r="72" spans="1:38" x14ac:dyDescent="0.2">
      <c r="A72" s="63" t="s">
        <v>94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1:38" x14ac:dyDescent="0.2">
      <c r="A73" s="63" t="s">
        <v>95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1:38" ht="18.75" x14ac:dyDescent="0.25">
      <c r="A74" s="57" t="s">
        <v>147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</row>
    <row r="75" spans="1:38" x14ac:dyDescent="0.2">
      <c r="A75" s="59" t="s">
        <v>148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</row>
    <row r="87" spans="36:36" s="1" customFormat="1" x14ac:dyDescent="0.25">
      <c r="AJ87" s="1" t="s">
        <v>149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2:AL72"/>
    <mergeCell ref="A73:AL73"/>
    <mergeCell ref="A74:AL74"/>
    <mergeCell ref="A75:AL75"/>
    <mergeCell ref="A76:AL7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0"/>
  <sheetViews>
    <sheetView tabSelected="1" topLeftCell="G9" zoomScale="75" workbookViewId="0">
      <selection activeCell="AC47" sqref="AC47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150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151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152</v>
      </c>
    </row>
    <row r="4" spans="1:38" ht="18.75" x14ac:dyDescent="0.3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38" ht="18.75" x14ac:dyDescent="0.3">
      <c r="A5" s="50" t="s">
        <v>182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1" t="s">
        <v>156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38" x14ac:dyDescent="0.2">
      <c r="A8" s="52" t="s">
        <v>154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</row>
    <row r="9" spans="1:38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25">
      <c r="A10" s="46" t="s">
        <v>165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</row>
    <row r="11" spans="1:38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</row>
    <row r="12" spans="1:38" ht="18.75" x14ac:dyDescent="0.2">
      <c r="A12" s="47" t="s">
        <v>157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</row>
    <row r="13" spans="1:38" x14ac:dyDescent="0.2">
      <c r="A13" s="48" t="s">
        <v>155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</row>
    <row r="14" spans="1:38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38" x14ac:dyDescent="0.2">
      <c r="A15" s="60" t="s">
        <v>93</v>
      </c>
      <c r="B15" s="54" t="s">
        <v>96</v>
      </c>
      <c r="C15" s="54" t="s">
        <v>97</v>
      </c>
      <c r="D15" s="55" t="s">
        <v>101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">
      <c r="A16" s="61"/>
      <c r="B16" s="54"/>
      <c r="C16" s="54"/>
      <c r="D16" s="55" t="s">
        <v>102</v>
      </c>
      <c r="E16" s="55"/>
      <c r="F16" s="55"/>
      <c r="G16" s="55"/>
      <c r="H16" s="55"/>
      <c r="I16" s="55"/>
      <c r="J16" s="55"/>
      <c r="K16" s="55" t="s">
        <v>103</v>
      </c>
      <c r="L16" s="55"/>
      <c r="M16" s="55"/>
      <c r="N16" s="55"/>
      <c r="O16" s="55"/>
      <c r="P16" s="55"/>
      <c r="Q16" s="55"/>
      <c r="R16" s="55" t="s">
        <v>104</v>
      </c>
      <c r="S16" s="55"/>
      <c r="T16" s="55"/>
      <c r="U16" s="55"/>
      <c r="V16" s="55"/>
      <c r="W16" s="55"/>
      <c r="X16" s="55"/>
      <c r="Y16" s="55" t="s">
        <v>105</v>
      </c>
      <c r="Z16" s="55"/>
      <c r="AA16" s="55"/>
      <c r="AB16" s="55"/>
      <c r="AC16" s="55"/>
      <c r="AD16" s="55"/>
      <c r="AE16" s="55"/>
      <c r="AF16" s="54" t="s">
        <v>106</v>
      </c>
      <c r="AG16" s="54"/>
      <c r="AH16" s="54"/>
      <c r="AI16" s="54"/>
      <c r="AJ16" s="54"/>
      <c r="AK16" s="54"/>
      <c r="AL16" s="54"/>
    </row>
    <row r="17" spans="1:38" ht="31.5" x14ac:dyDescent="0.2">
      <c r="A17" s="61"/>
      <c r="B17" s="54"/>
      <c r="C17" s="54"/>
      <c r="D17" s="38" t="s">
        <v>98</v>
      </c>
      <c r="E17" s="55" t="s">
        <v>99</v>
      </c>
      <c r="F17" s="55"/>
      <c r="G17" s="55"/>
      <c r="H17" s="55"/>
      <c r="I17" s="55"/>
      <c r="J17" s="55"/>
      <c r="K17" s="38" t="s">
        <v>98</v>
      </c>
      <c r="L17" s="55" t="s">
        <v>99</v>
      </c>
      <c r="M17" s="55"/>
      <c r="N17" s="55"/>
      <c r="O17" s="55"/>
      <c r="P17" s="55"/>
      <c r="Q17" s="55"/>
      <c r="R17" s="38" t="s">
        <v>98</v>
      </c>
      <c r="S17" s="55" t="s">
        <v>99</v>
      </c>
      <c r="T17" s="55"/>
      <c r="U17" s="55"/>
      <c r="V17" s="55"/>
      <c r="W17" s="55"/>
      <c r="X17" s="55"/>
      <c r="Y17" s="38" t="s">
        <v>98</v>
      </c>
      <c r="Z17" s="55" t="s">
        <v>99</v>
      </c>
      <c r="AA17" s="55"/>
      <c r="AB17" s="55"/>
      <c r="AC17" s="55"/>
      <c r="AD17" s="55"/>
      <c r="AE17" s="55"/>
      <c r="AF17" s="38" t="s">
        <v>98</v>
      </c>
      <c r="AG17" s="55" t="s">
        <v>99</v>
      </c>
      <c r="AH17" s="55"/>
      <c r="AI17" s="55"/>
      <c r="AJ17" s="55"/>
      <c r="AK17" s="55"/>
      <c r="AL17" s="55"/>
    </row>
    <row r="18" spans="1:38" ht="64.5" x14ac:dyDescent="0.2">
      <c r="A18" s="62"/>
      <c r="B18" s="54"/>
      <c r="C18" s="54"/>
      <c r="D18" s="2" t="s">
        <v>100</v>
      </c>
      <c r="E18" s="2" t="s">
        <v>100</v>
      </c>
      <c r="F18" s="5" t="s">
        <v>107</v>
      </c>
      <c r="G18" s="5" t="s">
        <v>108</v>
      </c>
      <c r="H18" s="5" t="s">
        <v>109</v>
      </c>
      <c r="I18" s="5" t="s">
        <v>110</v>
      </c>
      <c r="J18" s="5" t="s">
        <v>111</v>
      </c>
      <c r="K18" s="2" t="s">
        <v>100</v>
      </c>
      <c r="L18" s="2" t="s">
        <v>100</v>
      </c>
      <c r="M18" s="5" t="s">
        <v>107</v>
      </c>
      <c r="N18" s="5" t="s">
        <v>108</v>
      </c>
      <c r="O18" s="5" t="s">
        <v>109</v>
      </c>
      <c r="P18" s="5" t="s">
        <v>110</v>
      </c>
      <c r="Q18" s="5" t="s">
        <v>111</v>
      </c>
      <c r="R18" s="2" t="s">
        <v>100</v>
      </c>
      <c r="S18" s="2" t="s">
        <v>100</v>
      </c>
      <c r="T18" s="5" t="s">
        <v>107</v>
      </c>
      <c r="U18" s="5" t="s">
        <v>108</v>
      </c>
      <c r="V18" s="5" t="s">
        <v>109</v>
      </c>
      <c r="W18" s="5" t="s">
        <v>110</v>
      </c>
      <c r="X18" s="5" t="s">
        <v>111</v>
      </c>
      <c r="Y18" s="2" t="s">
        <v>100</v>
      </c>
      <c r="Z18" s="2" t="s">
        <v>100</v>
      </c>
      <c r="AA18" s="5" t="s">
        <v>107</v>
      </c>
      <c r="AB18" s="5" t="s">
        <v>108</v>
      </c>
      <c r="AC18" s="5" t="s">
        <v>109</v>
      </c>
      <c r="AD18" s="5" t="s">
        <v>110</v>
      </c>
      <c r="AE18" s="5" t="s">
        <v>111</v>
      </c>
      <c r="AF18" s="2" t="s">
        <v>100</v>
      </c>
      <c r="AG18" s="2" t="s">
        <v>100</v>
      </c>
      <c r="AH18" s="5" t="s">
        <v>107</v>
      </c>
      <c r="AI18" s="5" t="s">
        <v>108</v>
      </c>
      <c r="AJ18" s="5" t="s">
        <v>109</v>
      </c>
      <c r="AK18" s="5" t="s">
        <v>110</v>
      </c>
      <c r="AL18" s="5" t="s">
        <v>111</v>
      </c>
    </row>
    <row r="19" spans="1:38" x14ac:dyDescent="0.2">
      <c r="A19" s="39">
        <v>1</v>
      </c>
      <c r="B19" s="39">
        <v>2</v>
      </c>
      <c r="C19" s="39">
        <v>3</v>
      </c>
      <c r="D19" s="7" t="s">
        <v>112</v>
      </c>
      <c r="E19" s="7" t="s">
        <v>113</v>
      </c>
      <c r="F19" s="7" t="s">
        <v>114</v>
      </c>
      <c r="G19" s="7" t="s">
        <v>115</v>
      </c>
      <c r="H19" s="7" t="s">
        <v>116</v>
      </c>
      <c r="I19" s="7" t="s">
        <v>117</v>
      </c>
      <c r="J19" s="7" t="s">
        <v>118</v>
      </c>
      <c r="K19" s="7" t="s">
        <v>119</v>
      </c>
      <c r="L19" s="7" t="s">
        <v>120</v>
      </c>
      <c r="M19" s="7" t="s">
        <v>121</v>
      </c>
      <c r="N19" s="7" t="s">
        <v>122</v>
      </c>
      <c r="O19" s="7" t="s">
        <v>123</v>
      </c>
      <c r="P19" s="7" t="s">
        <v>124</v>
      </c>
      <c r="Q19" s="7" t="s">
        <v>125</v>
      </c>
      <c r="R19" s="7" t="s">
        <v>126</v>
      </c>
      <c r="S19" s="7" t="s">
        <v>127</v>
      </c>
      <c r="T19" s="7" t="s">
        <v>128</v>
      </c>
      <c r="U19" s="7" t="s">
        <v>129</v>
      </c>
      <c r="V19" s="7" t="s">
        <v>130</v>
      </c>
      <c r="W19" s="7" t="s">
        <v>131</v>
      </c>
      <c r="X19" s="7" t="s">
        <v>132</v>
      </c>
      <c r="Y19" s="7" t="s">
        <v>133</v>
      </c>
      <c r="Z19" s="7" t="s">
        <v>134</v>
      </c>
      <c r="AA19" s="7" t="s">
        <v>135</v>
      </c>
      <c r="AB19" s="7" t="s">
        <v>136</v>
      </c>
      <c r="AC19" s="7" t="s">
        <v>137</v>
      </c>
      <c r="AD19" s="7" t="s">
        <v>138</v>
      </c>
      <c r="AE19" s="7" t="s">
        <v>139</v>
      </c>
      <c r="AF19" s="7" t="s">
        <v>140</v>
      </c>
      <c r="AG19" s="7" t="s">
        <v>141</v>
      </c>
      <c r="AH19" s="7" t="s">
        <v>142</v>
      </c>
      <c r="AI19" s="7" t="s">
        <v>143</v>
      </c>
      <c r="AJ19" s="7" t="s">
        <v>144</v>
      </c>
      <c r="AK19" s="7" t="s">
        <v>145</v>
      </c>
      <c r="AL19" s="7" t="s">
        <v>146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 t="shared" ref="E20:J20" si="0">E21+E38+E65+E68+E72+E73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7" t="s">
        <v>51</v>
      </c>
      <c r="L20" s="27">
        <f t="shared" ref="L20:Q20" si="1">L21+L38+L65+L68+L72+L73</f>
        <v>5.9720000000000004</v>
      </c>
      <c r="M20" s="29">
        <f t="shared" si="1"/>
        <v>0</v>
      </c>
      <c r="N20" s="29">
        <f t="shared" si="1"/>
        <v>0</v>
      </c>
      <c r="O20" s="29">
        <f t="shared" si="1"/>
        <v>0</v>
      </c>
      <c r="P20" s="29">
        <f t="shared" si="1"/>
        <v>0</v>
      </c>
      <c r="Q20" s="29">
        <f t="shared" si="1"/>
        <v>72</v>
      </c>
      <c r="R20" s="27" t="s">
        <v>51</v>
      </c>
      <c r="S20" s="27">
        <f t="shared" ref="S20:X20" si="2">S21+S38+S65+S68+S72+S73</f>
        <v>9.6980000000000004</v>
      </c>
      <c r="T20" s="27">
        <f t="shared" si="2"/>
        <v>0.16</v>
      </c>
      <c r="U20" s="29">
        <f t="shared" si="2"/>
        <v>0</v>
      </c>
      <c r="V20" s="27">
        <f t="shared" si="2"/>
        <v>5.0149999999999997</v>
      </c>
      <c r="W20" s="29">
        <f t="shared" si="2"/>
        <v>0</v>
      </c>
      <c r="X20" s="29">
        <f t="shared" si="2"/>
        <v>0</v>
      </c>
      <c r="Y20" s="27" t="s">
        <v>51</v>
      </c>
      <c r="Z20" s="27">
        <f t="shared" ref="Z20:AE20" si="3">Z21+Z38+Z65+Z68+Z72+Z73</f>
        <v>7.2130000000000001</v>
      </c>
      <c r="AA20" s="27">
        <f t="shared" si="3"/>
        <v>0.5</v>
      </c>
      <c r="AB20" s="29">
        <f t="shared" si="3"/>
        <v>0</v>
      </c>
      <c r="AC20" s="27">
        <f t="shared" si="3"/>
        <v>4.6950000000000003</v>
      </c>
      <c r="AD20" s="29">
        <f t="shared" si="3"/>
        <v>0</v>
      </c>
      <c r="AE20" s="29">
        <f t="shared" si="3"/>
        <v>0</v>
      </c>
      <c r="AF20" s="27" t="s">
        <v>51</v>
      </c>
      <c r="AG20" s="27">
        <f t="shared" ref="AG20:AL20" si="4">AG21+AG38+AG65+AG68+AG72+AG73</f>
        <v>22.882999999999999</v>
      </c>
      <c r="AH20" s="27">
        <f t="shared" si="4"/>
        <v>0.66</v>
      </c>
      <c r="AI20" s="29">
        <f t="shared" si="4"/>
        <v>0</v>
      </c>
      <c r="AJ20" s="27">
        <f t="shared" si="4"/>
        <v>9.7100000000000009</v>
      </c>
      <c r="AK20" s="29">
        <f t="shared" si="4"/>
        <v>0</v>
      </c>
      <c r="AL20" s="29">
        <f t="shared" si="4"/>
        <v>72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7" t="s">
        <v>51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9"/>
      <c r="M22" s="29"/>
      <c r="N22" s="29"/>
      <c r="O22" s="29"/>
      <c r="P22" s="29"/>
      <c r="Q22" s="29"/>
      <c r="R22" s="27"/>
      <c r="S22" s="29"/>
      <c r="T22" s="29"/>
      <c r="U22" s="29"/>
      <c r="V22" s="29"/>
      <c r="W22" s="29"/>
      <c r="X22" s="29"/>
      <c r="Y22" s="27"/>
      <c r="Z22" s="29"/>
      <c r="AA22" s="29"/>
      <c r="AB22" s="29"/>
      <c r="AC22" s="29"/>
      <c r="AD22" s="29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9"/>
      <c r="M23" s="29"/>
      <c r="N23" s="29"/>
      <c r="O23" s="29"/>
      <c r="P23" s="29"/>
      <c r="Q23" s="29"/>
      <c r="R23" s="27"/>
      <c r="S23" s="29"/>
      <c r="T23" s="29"/>
      <c r="U23" s="29"/>
      <c r="V23" s="29"/>
      <c r="W23" s="29"/>
      <c r="X23" s="29"/>
      <c r="Y23" s="27"/>
      <c r="Z23" s="29"/>
      <c r="AA23" s="29"/>
      <c r="AB23" s="29"/>
      <c r="AC23" s="29"/>
      <c r="AD23" s="29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9"/>
      <c r="M24" s="29"/>
      <c r="N24" s="29"/>
      <c r="O24" s="29"/>
      <c r="P24" s="29"/>
      <c r="Q24" s="29"/>
      <c r="R24" s="27"/>
      <c r="S24" s="29"/>
      <c r="T24" s="29"/>
      <c r="U24" s="29"/>
      <c r="V24" s="29"/>
      <c r="W24" s="29"/>
      <c r="X24" s="29"/>
      <c r="Y24" s="27"/>
      <c r="Z24" s="29"/>
      <c r="AA24" s="29"/>
      <c r="AB24" s="29"/>
      <c r="AC24" s="29"/>
      <c r="AD24" s="29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9"/>
      <c r="M25" s="29"/>
      <c r="N25" s="29"/>
      <c r="O25" s="29"/>
      <c r="P25" s="29"/>
      <c r="Q25" s="29"/>
      <c r="R25" s="27"/>
      <c r="S25" s="29"/>
      <c r="T25" s="29"/>
      <c r="U25" s="29"/>
      <c r="V25" s="29"/>
      <c r="W25" s="29"/>
      <c r="X25" s="29"/>
      <c r="Y25" s="27"/>
      <c r="Z25" s="29"/>
      <c r="AA25" s="29"/>
      <c r="AB25" s="29"/>
      <c r="AC25" s="29"/>
      <c r="AD25" s="29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29"/>
      <c r="P26" s="29"/>
      <c r="Q26" s="29"/>
      <c r="R26" s="27"/>
      <c r="S26" s="29"/>
      <c r="T26" s="29"/>
      <c r="U26" s="29"/>
      <c r="V26" s="29"/>
      <c r="W26" s="29"/>
      <c r="X26" s="29"/>
      <c r="Y26" s="27"/>
      <c r="Z26" s="29"/>
      <c r="AA26" s="29"/>
      <c r="AB26" s="29"/>
      <c r="AC26" s="29"/>
      <c r="AD26" s="29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9"/>
      <c r="M27" s="29"/>
      <c r="N27" s="29"/>
      <c r="O27" s="29"/>
      <c r="P27" s="29"/>
      <c r="Q27" s="29"/>
      <c r="R27" s="27"/>
      <c r="S27" s="29"/>
      <c r="T27" s="29"/>
      <c r="U27" s="29"/>
      <c r="V27" s="29"/>
      <c r="W27" s="29"/>
      <c r="X27" s="29"/>
      <c r="Y27" s="27"/>
      <c r="Z27" s="29"/>
      <c r="AA27" s="29"/>
      <c r="AB27" s="29"/>
      <c r="AC27" s="29"/>
      <c r="AD27" s="29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9"/>
      <c r="M28" s="29"/>
      <c r="N28" s="29"/>
      <c r="O28" s="29"/>
      <c r="P28" s="29"/>
      <c r="Q28" s="29"/>
      <c r="R28" s="27"/>
      <c r="S28" s="29"/>
      <c r="T28" s="29"/>
      <c r="U28" s="29"/>
      <c r="V28" s="29"/>
      <c r="W28" s="29"/>
      <c r="X28" s="29"/>
      <c r="Y28" s="27"/>
      <c r="Z28" s="29"/>
      <c r="AA28" s="29"/>
      <c r="AB28" s="29"/>
      <c r="AC28" s="29"/>
      <c r="AD28" s="29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9"/>
      <c r="M29" s="29"/>
      <c r="N29" s="29"/>
      <c r="O29" s="29"/>
      <c r="P29" s="29"/>
      <c r="Q29" s="29"/>
      <c r="R29" s="27"/>
      <c r="S29" s="29"/>
      <c r="T29" s="29"/>
      <c r="U29" s="29"/>
      <c r="V29" s="29"/>
      <c r="W29" s="29"/>
      <c r="X29" s="29"/>
      <c r="Y29" s="27"/>
      <c r="Z29" s="29"/>
      <c r="AA29" s="29"/>
      <c r="AB29" s="29"/>
      <c r="AC29" s="29"/>
      <c r="AD29" s="29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9"/>
      <c r="M30" s="29"/>
      <c r="N30" s="29"/>
      <c r="O30" s="29"/>
      <c r="P30" s="29"/>
      <c r="Q30" s="29"/>
      <c r="R30" s="27"/>
      <c r="S30" s="29"/>
      <c r="T30" s="29"/>
      <c r="U30" s="29"/>
      <c r="V30" s="29"/>
      <c r="W30" s="29"/>
      <c r="X30" s="29"/>
      <c r="Y30" s="27"/>
      <c r="Z30" s="29"/>
      <c r="AA30" s="29"/>
      <c r="AB30" s="29"/>
      <c r="AC30" s="29"/>
      <c r="AD30" s="29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9"/>
      <c r="M31" s="29"/>
      <c r="N31" s="29"/>
      <c r="O31" s="29"/>
      <c r="P31" s="29"/>
      <c r="Q31" s="29"/>
      <c r="R31" s="27"/>
      <c r="S31" s="29"/>
      <c r="T31" s="29"/>
      <c r="U31" s="29"/>
      <c r="V31" s="29"/>
      <c r="W31" s="29"/>
      <c r="X31" s="29"/>
      <c r="Y31" s="27"/>
      <c r="Z31" s="29"/>
      <c r="AA31" s="29"/>
      <c r="AB31" s="29"/>
      <c r="AC31" s="29"/>
      <c r="AD31" s="29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9"/>
      <c r="M32" s="29"/>
      <c r="N32" s="29"/>
      <c r="O32" s="29"/>
      <c r="P32" s="29"/>
      <c r="Q32" s="29"/>
      <c r="R32" s="27"/>
      <c r="S32" s="29"/>
      <c r="T32" s="29"/>
      <c r="U32" s="29"/>
      <c r="V32" s="29"/>
      <c r="W32" s="29"/>
      <c r="X32" s="29"/>
      <c r="Y32" s="27"/>
      <c r="Z32" s="29"/>
      <c r="AA32" s="29"/>
      <c r="AB32" s="29"/>
      <c r="AC32" s="29"/>
      <c r="AD32" s="29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9"/>
      <c r="M33" s="29"/>
      <c r="N33" s="29"/>
      <c r="O33" s="29"/>
      <c r="P33" s="29"/>
      <c r="Q33" s="29"/>
      <c r="R33" s="27"/>
      <c r="S33" s="29"/>
      <c r="T33" s="29"/>
      <c r="U33" s="29"/>
      <c r="V33" s="29"/>
      <c r="W33" s="29"/>
      <c r="X33" s="29"/>
      <c r="Y33" s="27"/>
      <c r="Z33" s="29"/>
      <c r="AA33" s="29"/>
      <c r="AB33" s="29"/>
      <c r="AC33" s="29"/>
      <c r="AD33" s="29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9"/>
      <c r="M34" s="29"/>
      <c r="N34" s="29"/>
      <c r="O34" s="29"/>
      <c r="P34" s="29"/>
      <c r="Q34" s="29"/>
      <c r="R34" s="27"/>
      <c r="S34" s="29"/>
      <c r="T34" s="29"/>
      <c r="U34" s="29"/>
      <c r="V34" s="29"/>
      <c r="W34" s="29"/>
      <c r="X34" s="29"/>
      <c r="Y34" s="27"/>
      <c r="Z34" s="29"/>
      <c r="AA34" s="29"/>
      <c r="AB34" s="29"/>
      <c r="AC34" s="29"/>
      <c r="AD34" s="29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9"/>
      <c r="M35" s="29"/>
      <c r="N35" s="29"/>
      <c r="O35" s="29"/>
      <c r="P35" s="29"/>
      <c r="Q35" s="29"/>
      <c r="R35" s="27"/>
      <c r="S35" s="29"/>
      <c r="T35" s="29"/>
      <c r="U35" s="29"/>
      <c r="V35" s="29"/>
      <c r="W35" s="29"/>
      <c r="X35" s="29"/>
      <c r="Y35" s="27"/>
      <c r="Z35" s="29"/>
      <c r="AA35" s="29"/>
      <c r="AB35" s="29"/>
      <c r="AC35" s="29"/>
      <c r="AD35" s="29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9"/>
      <c r="M36" s="29"/>
      <c r="N36" s="29"/>
      <c r="O36" s="29"/>
      <c r="P36" s="29"/>
      <c r="Q36" s="29"/>
      <c r="R36" s="27"/>
      <c r="S36" s="29"/>
      <c r="T36" s="29"/>
      <c r="U36" s="29"/>
      <c r="V36" s="29"/>
      <c r="W36" s="29"/>
      <c r="X36" s="29"/>
      <c r="Y36" s="27"/>
      <c r="Z36" s="29"/>
      <c r="AA36" s="29"/>
      <c r="AB36" s="29"/>
      <c r="AC36" s="29"/>
      <c r="AD36" s="29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9"/>
      <c r="M37" s="29"/>
      <c r="N37" s="29"/>
      <c r="O37" s="29"/>
      <c r="P37" s="29"/>
      <c r="Q37" s="29"/>
      <c r="R37" s="27"/>
      <c r="S37" s="29"/>
      <c r="T37" s="29"/>
      <c r="U37" s="29"/>
      <c r="V37" s="29"/>
      <c r="W37" s="29"/>
      <c r="X37" s="29"/>
      <c r="Y37" s="27"/>
      <c r="Z37" s="29"/>
      <c r="AA37" s="29"/>
      <c r="AB37" s="29"/>
      <c r="AC37" s="29"/>
      <c r="AD37" s="29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 t="shared" ref="E38:J38" si="5">E39+E45+E52+E62</f>
        <v>0</v>
      </c>
      <c r="F38" s="29">
        <f t="shared" si="5"/>
        <v>0</v>
      </c>
      <c r="G38" s="29">
        <f t="shared" si="5"/>
        <v>0</v>
      </c>
      <c r="H38" s="29">
        <f t="shared" si="5"/>
        <v>0</v>
      </c>
      <c r="I38" s="29">
        <f t="shared" si="5"/>
        <v>0</v>
      </c>
      <c r="J38" s="29">
        <f t="shared" si="5"/>
        <v>0</v>
      </c>
      <c r="K38" s="27" t="s">
        <v>51</v>
      </c>
      <c r="L38" s="27">
        <f t="shared" ref="L38:Q38" si="6">L39+L45+L52+L62</f>
        <v>4.7690000000000001</v>
      </c>
      <c r="M38" s="29">
        <f t="shared" si="6"/>
        <v>0</v>
      </c>
      <c r="N38" s="29">
        <f t="shared" si="6"/>
        <v>0</v>
      </c>
      <c r="O38" s="29">
        <f t="shared" si="6"/>
        <v>0</v>
      </c>
      <c r="P38" s="29">
        <f t="shared" si="6"/>
        <v>0</v>
      </c>
      <c r="Q38" s="29">
        <f t="shared" si="6"/>
        <v>70</v>
      </c>
      <c r="R38" s="27" t="s">
        <v>51</v>
      </c>
      <c r="S38" s="27">
        <f t="shared" ref="S38:X38" si="7">S39+S45+S52+S62</f>
        <v>9.14</v>
      </c>
      <c r="T38" s="29">
        <f t="shared" si="7"/>
        <v>0</v>
      </c>
      <c r="U38" s="29">
        <f t="shared" si="7"/>
        <v>0</v>
      </c>
      <c r="V38" s="27">
        <f t="shared" si="7"/>
        <v>5.0149999999999997</v>
      </c>
      <c r="W38" s="29">
        <f t="shared" si="7"/>
        <v>0</v>
      </c>
      <c r="X38" s="29">
        <f t="shared" si="7"/>
        <v>0</v>
      </c>
      <c r="Y38" s="27" t="s">
        <v>51</v>
      </c>
      <c r="Z38" s="27">
        <f t="shared" ref="Z38:AE38" si="8">Z39+Z45+Z52+Z62</f>
        <v>7.2130000000000001</v>
      </c>
      <c r="AA38" s="27">
        <f t="shared" si="8"/>
        <v>0.5</v>
      </c>
      <c r="AB38" s="29">
        <f t="shared" si="8"/>
        <v>0</v>
      </c>
      <c r="AC38" s="27">
        <f t="shared" si="8"/>
        <v>4.6950000000000003</v>
      </c>
      <c r="AD38" s="29">
        <f t="shared" si="8"/>
        <v>0</v>
      </c>
      <c r="AE38" s="29">
        <f t="shared" si="8"/>
        <v>0</v>
      </c>
      <c r="AF38" s="27" t="s">
        <v>51</v>
      </c>
      <c r="AG38" s="27">
        <f t="shared" ref="AG38:AL38" si="9">AG39+AG45+AG52+AG62</f>
        <v>21.122</v>
      </c>
      <c r="AH38" s="27">
        <f t="shared" si="9"/>
        <v>0.5</v>
      </c>
      <c r="AI38" s="29">
        <f t="shared" si="9"/>
        <v>0</v>
      </c>
      <c r="AJ38" s="27">
        <f t="shared" si="9"/>
        <v>9.7100000000000009</v>
      </c>
      <c r="AK38" s="29">
        <f t="shared" si="9"/>
        <v>0</v>
      </c>
      <c r="AL38" s="29">
        <f t="shared" si="9"/>
        <v>70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>E40+E42</f>
        <v>0</v>
      </c>
      <c r="F39" s="29">
        <f t="shared" ref="F39:J39" si="10">F40+F42</f>
        <v>0</v>
      </c>
      <c r="G39" s="29">
        <f t="shared" si="10"/>
        <v>0</v>
      </c>
      <c r="H39" s="29">
        <f t="shared" si="10"/>
        <v>0</v>
      </c>
      <c r="I39" s="29">
        <f t="shared" si="10"/>
        <v>0</v>
      </c>
      <c r="J39" s="29">
        <f t="shared" si="10"/>
        <v>0</v>
      </c>
      <c r="K39" s="27" t="s">
        <v>51</v>
      </c>
      <c r="L39" s="27">
        <f>L40+L42</f>
        <v>3.4</v>
      </c>
      <c r="M39" s="29">
        <f t="shared" ref="M39" si="11">M40+M42</f>
        <v>0</v>
      </c>
      <c r="N39" s="29">
        <f t="shared" ref="N39" si="12">N40+N42</f>
        <v>0</v>
      </c>
      <c r="O39" s="29">
        <f t="shared" ref="O39" si="13">O40+O42</f>
        <v>0</v>
      </c>
      <c r="P39" s="29">
        <f t="shared" ref="P39" si="14">P40+P42</f>
        <v>0</v>
      </c>
      <c r="Q39" s="29">
        <f t="shared" ref="Q39" si="15">Q40+Q42</f>
        <v>10</v>
      </c>
      <c r="R39" s="27" t="s">
        <v>51</v>
      </c>
      <c r="S39" s="29">
        <f>S40+S42</f>
        <v>0</v>
      </c>
      <c r="T39" s="29">
        <f t="shared" ref="T39" si="16">T40+T42</f>
        <v>0</v>
      </c>
      <c r="U39" s="29">
        <f t="shared" ref="U39" si="17">U40+U42</f>
        <v>0</v>
      </c>
      <c r="V39" s="29">
        <f t="shared" ref="V39" si="18">V40+V42</f>
        <v>0</v>
      </c>
      <c r="W39" s="29">
        <f t="shared" ref="W39" si="19">W40+W42</f>
        <v>0</v>
      </c>
      <c r="X39" s="29">
        <f t="shared" ref="X39" si="20">X40+X42</f>
        <v>0</v>
      </c>
      <c r="Y39" s="27" t="s">
        <v>51</v>
      </c>
      <c r="Z39" s="27">
        <f>Z40+Z42</f>
        <v>0.82499999999999996</v>
      </c>
      <c r="AA39" s="27">
        <f t="shared" ref="AA39" si="21">AA40+AA42</f>
        <v>0.5</v>
      </c>
      <c r="AB39" s="29">
        <f t="shared" ref="AB39" si="22">AB40+AB42</f>
        <v>0</v>
      </c>
      <c r="AC39" s="29">
        <f t="shared" ref="AC39" si="23">AC40+AC42</f>
        <v>0</v>
      </c>
      <c r="AD39" s="29">
        <f t="shared" ref="AD39" si="24">AD40+AD42</f>
        <v>0</v>
      </c>
      <c r="AE39" s="29">
        <f t="shared" ref="AE39" si="25">AE40+AE42</f>
        <v>0</v>
      </c>
      <c r="AF39" s="27" t="s">
        <v>51</v>
      </c>
      <c r="AG39" s="27">
        <f>AG40+AG42</f>
        <v>4.2249999999999996</v>
      </c>
      <c r="AH39" s="27">
        <f t="shared" ref="AH39" si="26">AH40+AH42</f>
        <v>0.5</v>
      </c>
      <c r="AI39" s="29">
        <f t="shared" ref="AI39" si="27">AI40+AI42</f>
        <v>0</v>
      </c>
      <c r="AJ39" s="29">
        <f t="shared" ref="AJ39" si="28">AJ40+AJ42</f>
        <v>0</v>
      </c>
      <c r="AK39" s="29">
        <f t="shared" ref="AK39" si="29">AK40+AK42</f>
        <v>0</v>
      </c>
      <c r="AL39" s="29">
        <f t="shared" ref="AL39" si="30">AL40+AL42</f>
        <v>10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>E41</f>
        <v>0</v>
      </c>
      <c r="F40" s="29">
        <f>F41</f>
        <v>0</v>
      </c>
      <c r="G40" s="29">
        <f>G41</f>
        <v>0</v>
      </c>
      <c r="H40" s="29">
        <f>H41</f>
        <v>0</v>
      </c>
      <c r="I40" s="29">
        <f>I41</f>
        <v>0</v>
      </c>
      <c r="J40" s="29">
        <f>41:41</f>
        <v>0</v>
      </c>
      <c r="K40" s="27" t="s">
        <v>51</v>
      </c>
      <c r="L40" s="29">
        <f>L41</f>
        <v>0</v>
      </c>
      <c r="M40" s="29">
        <f>M41</f>
        <v>0</v>
      </c>
      <c r="N40" s="29">
        <f>N41</f>
        <v>0</v>
      </c>
      <c r="O40" s="29">
        <f>O41</f>
        <v>0</v>
      </c>
      <c r="P40" s="29">
        <f>P41</f>
        <v>0</v>
      </c>
      <c r="Q40" s="29">
        <f>41:41</f>
        <v>0</v>
      </c>
      <c r="R40" s="27" t="s">
        <v>51</v>
      </c>
      <c r="S40" s="29">
        <f>S41</f>
        <v>0</v>
      </c>
      <c r="T40" s="29">
        <f>T41</f>
        <v>0</v>
      </c>
      <c r="U40" s="29">
        <f>U41</f>
        <v>0</v>
      </c>
      <c r="V40" s="29">
        <f>V41</f>
        <v>0</v>
      </c>
      <c r="W40" s="29">
        <f>W41</f>
        <v>0</v>
      </c>
      <c r="X40" s="29">
        <f>41:41</f>
        <v>0</v>
      </c>
      <c r="Y40" s="27" t="s">
        <v>51</v>
      </c>
      <c r="Z40" s="27">
        <f>Z41</f>
        <v>0.82499999999999996</v>
      </c>
      <c r="AA40" s="27">
        <f>AA41</f>
        <v>0.5</v>
      </c>
      <c r="AB40" s="29">
        <f>AB41</f>
        <v>0</v>
      </c>
      <c r="AC40" s="29">
        <f>AC41</f>
        <v>0</v>
      </c>
      <c r="AD40" s="29">
        <f>AD41</f>
        <v>0</v>
      </c>
      <c r="AE40" s="29">
        <f>41:41</f>
        <v>0</v>
      </c>
      <c r="AF40" s="27" t="s">
        <v>51</v>
      </c>
      <c r="AG40" s="27">
        <f>AG41</f>
        <v>0.82499999999999996</v>
      </c>
      <c r="AH40" s="27">
        <f>AH41</f>
        <v>0.5</v>
      </c>
      <c r="AI40" s="29">
        <f>AI41</f>
        <v>0</v>
      </c>
      <c r="AJ40" s="29">
        <f>AJ41</f>
        <v>0</v>
      </c>
      <c r="AK40" s="29">
        <f>AK41</f>
        <v>0</v>
      </c>
      <c r="AL40" s="29">
        <f>41:41</f>
        <v>0</v>
      </c>
    </row>
    <row r="41" spans="1:38" x14ac:dyDescent="0.2">
      <c r="A41" s="19" t="s">
        <v>158</v>
      </c>
      <c r="B41" s="20" t="s">
        <v>185</v>
      </c>
      <c r="C41" s="17" t="s">
        <v>186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40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44">
        <v>0.82499999999999996</v>
      </c>
      <c r="AA41" s="27">
        <v>0.5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 t="shared" ref="AG41:AL41" si="31">E41+L41+S41+Z41</f>
        <v>0.82499999999999996</v>
      </c>
      <c r="AH41" s="27">
        <f t="shared" si="31"/>
        <v>0.5</v>
      </c>
      <c r="AI41" s="29">
        <f t="shared" si="31"/>
        <v>0</v>
      </c>
      <c r="AJ41" s="29">
        <f t="shared" si="31"/>
        <v>0</v>
      </c>
      <c r="AK41" s="29">
        <f t="shared" si="31"/>
        <v>0</v>
      </c>
      <c r="AL41" s="29">
        <f t="shared" si="31"/>
        <v>0</v>
      </c>
    </row>
    <row r="42" spans="1:38" ht="47.25" x14ac:dyDescent="0.2">
      <c r="A42" s="14" t="s">
        <v>12</v>
      </c>
      <c r="B42" s="15" t="s">
        <v>47</v>
      </c>
      <c r="C42" s="16" t="s">
        <v>20</v>
      </c>
      <c r="D42" s="27" t="s">
        <v>51</v>
      </c>
      <c r="E42" s="40">
        <f t="shared" ref="E42:J42" si="32">E43+E44</f>
        <v>0</v>
      </c>
      <c r="F42" s="40">
        <f t="shared" si="32"/>
        <v>0</v>
      </c>
      <c r="G42" s="40">
        <f t="shared" si="32"/>
        <v>0</v>
      </c>
      <c r="H42" s="40">
        <f t="shared" si="32"/>
        <v>0</v>
      </c>
      <c r="I42" s="40">
        <f t="shared" si="32"/>
        <v>0</v>
      </c>
      <c r="J42" s="40">
        <f t="shared" si="32"/>
        <v>0</v>
      </c>
      <c r="K42" s="27" t="s">
        <v>51</v>
      </c>
      <c r="L42" s="44">
        <f t="shared" ref="L42:Q42" si="33">L43+L44</f>
        <v>3.4</v>
      </c>
      <c r="M42" s="40">
        <f t="shared" si="33"/>
        <v>0</v>
      </c>
      <c r="N42" s="40">
        <f t="shared" si="33"/>
        <v>0</v>
      </c>
      <c r="O42" s="40">
        <f t="shared" si="33"/>
        <v>0</v>
      </c>
      <c r="P42" s="40">
        <f t="shared" si="33"/>
        <v>0</v>
      </c>
      <c r="Q42" s="40">
        <f t="shared" si="33"/>
        <v>10</v>
      </c>
      <c r="R42" s="27" t="s">
        <v>51</v>
      </c>
      <c r="S42" s="40">
        <f t="shared" ref="S42:X42" si="34">S43+S44</f>
        <v>0</v>
      </c>
      <c r="T42" s="40">
        <f t="shared" si="34"/>
        <v>0</v>
      </c>
      <c r="U42" s="40">
        <f t="shared" si="34"/>
        <v>0</v>
      </c>
      <c r="V42" s="40">
        <f t="shared" si="34"/>
        <v>0</v>
      </c>
      <c r="W42" s="40">
        <f t="shared" si="34"/>
        <v>0</v>
      </c>
      <c r="X42" s="40">
        <f t="shared" si="34"/>
        <v>0</v>
      </c>
      <c r="Y42" s="27" t="s">
        <v>51</v>
      </c>
      <c r="Z42" s="40">
        <f t="shared" ref="Z42:AE42" si="35">Z43+Z44</f>
        <v>0</v>
      </c>
      <c r="AA42" s="40">
        <f t="shared" si="35"/>
        <v>0</v>
      </c>
      <c r="AB42" s="40">
        <f t="shared" si="35"/>
        <v>0</v>
      </c>
      <c r="AC42" s="40">
        <f t="shared" si="35"/>
        <v>0</v>
      </c>
      <c r="AD42" s="40">
        <f t="shared" si="35"/>
        <v>0</v>
      </c>
      <c r="AE42" s="40">
        <f t="shared" si="35"/>
        <v>0</v>
      </c>
      <c r="AF42" s="27" t="s">
        <v>51</v>
      </c>
      <c r="AG42" s="40">
        <f t="shared" ref="AG42:AL42" si="36">AG43+AG44</f>
        <v>3.4</v>
      </c>
      <c r="AH42" s="40">
        <f t="shared" si="36"/>
        <v>0</v>
      </c>
      <c r="AI42" s="40">
        <f t="shared" si="36"/>
        <v>0</v>
      </c>
      <c r="AJ42" s="40">
        <f t="shared" si="36"/>
        <v>0</v>
      </c>
      <c r="AK42" s="40">
        <f t="shared" si="36"/>
        <v>0</v>
      </c>
      <c r="AL42" s="40">
        <f t="shared" si="36"/>
        <v>10</v>
      </c>
    </row>
    <row r="43" spans="1:38" ht="31.5" x14ac:dyDescent="0.2">
      <c r="A43" s="17" t="s">
        <v>209</v>
      </c>
      <c r="B43" s="45" t="s">
        <v>210</v>
      </c>
      <c r="C43" s="17" t="s">
        <v>211</v>
      </c>
      <c r="D43" s="44" t="s">
        <v>51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7" t="s">
        <v>51</v>
      </c>
      <c r="L43" s="27">
        <v>1.7</v>
      </c>
      <c r="M43" s="29">
        <v>0</v>
      </c>
      <c r="N43" s="29">
        <v>0</v>
      </c>
      <c r="O43" s="29">
        <v>0</v>
      </c>
      <c r="P43" s="29">
        <v>0</v>
      </c>
      <c r="Q43" s="29">
        <v>5</v>
      </c>
      <c r="R43" s="27" t="s">
        <v>51</v>
      </c>
      <c r="S43" s="40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7" t="s">
        <v>51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7" t="s">
        <v>51</v>
      </c>
      <c r="AG43" s="27">
        <f t="shared" ref="AG43:AG44" si="37">E43+L43+S43+Z43</f>
        <v>1.7</v>
      </c>
      <c r="AH43" s="27">
        <f t="shared" ref="AH43:AH44" si="38">F43+M43+T43+AA43</f>
        <v>0</v>
      </c>
      <c r="AI43" s="29">
        <f t="shared" ref="AI43:AI44" si="39">G43+N43+U43+AB43</f>
        <v>0</v>
      </c>
      <c r="AJ43" s="29">
        <f t="shared" ref="AJ43:AJ44" si="40">H43+O43+V43+AC43</f>
        <v>0</v>
      </c>
      <c r="AK43" s="29">
        <f t="shared" ref="AK43:AK44" si="41">I43+P43+W43+AD43</f>
        <v>0</v>
      </c>
      <c r="AL43" s="29">
        <f t="shared" ref="AL43:AL44" si="42">J43+Q43+X43+AE43</f>
        <v>5</v>
      </c>
    </row>
    <row r="44" spans="1:38" ht="31.5" x14ac:dyDescent="0.2">
      <c r="A44" s="17" t="s">
        <v>212</v>
      </c>
      <c r="B44" s="45" t="s">
        <v>213</v>
      </c>
      <c r="C44" s="17" t="s">
        <v>214</v>
      </c>
      <c r="D44" s="44" t="s">
        <v>51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7" t="s">
        <v>51</v>
      </c>
      <c r="L44" s="27">
        <v>1.7</v>
      </c>
      <c r="M44" s="29">
        <v>0</v>
      </c>
      <c r="N44" s="29">
        <v>0</v>
      </c>
      <c r="O44" s="29">
        <v>0</v>
      </c>
      <c r="P44" s="29">
        <v>0</v>
      </c>
      <c r="Q44" s="29">
        <v>5</v>
      </c>
      <c r="R44" s="27" t="s">
        <v>51</v>
      </c>
      <c r="S44" s="40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7" t="s">
        <v>51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7" t="s">
        <v>51</v>
      </c>
      <c r="AG44" s="27">
        <f t="shared" si="37"/>
        <v>1.7</v>
      </c>
      <c r="AH44" s="27">
        <f t="shared" si="38"/>
        <v>0</v>
      </c>
      <c r="AI44" s="29">
        <f t="shared" si="39"/>
        <v>0</v>
      </c>
      <c r="AJ44" s="29">
        <f t="shared" si="40"/>
        <v>0</v>
      </c>
      <c r="AK44" s="29">
        <f t="shared" si="41"/>
        <v>0</v>
      </c>
      <c r="AL44" s="29">
        <f t="shared" si="42"/>
        <v>5</v>
      </c>
    </row>
    <row r="45" spans="1:38" ht="47.25" x14ac:dyDescent="0.2">
      <c r="A45" s="11" t="s">
        <v>13</v>
      </c>
      <c r="B45" s="12" t="s">
        <v>48</v>
      </c>
      <c r="C45" s="13" t="s">
        <v>20</v>
      </c>
      <c r="D45" s="27" t="s">
        <v>51</v>
      </c>
      <c r="E45" s="29">
        <f t="shared" ref="E45:J45" si="43">E46+E51</f>
        <v>0</v>
      </c>
      <c r="F45" s="29">
        <f t="shared" si="43"/>
        <v>0</v>
      </c>
      <c r="G45" s="29">
        <f t="shared" si="43"/>
        <v>0</v>
      </c>
      <c r="H45" s="29">
        <f t="shared" si="43"/>
        <v>0</v>
      </c>
      <c r="I45" s="29">
        <f t="shared" si="43"/>
        <v>0</v>
      </c>
      <c r="J45" s="29">
        <f t="shared" si="43"/>
        <v>0</v>
      </c>
      <c r="K45" s="27" t="s">
        <v>51</v>
      </c>
      <c r="L45" s="29">
        <f t="shared" ref="L45" si="44">L46+L51</f>
        <v>0</v>
      </c>
      <c r="M45" s="29">
        <f t="shared" ref="M45" si="45">M46+M51</f>
        <v>0</v>
      </c>
      <c r="N45" s="29">
        <f t="shared" ref="N45" si="46">N46+N51</f>
        <v>0</v>
      </c>
      <c r="O45" s="29">
        <f t="shared" ref="O45" si="47">O46+O51</f>
        <v>0</v>
      </c>
      <c r="P45" s="29">
        <f t="shared" ref="P45" si="48">P46+P51</f>
        <v>0</v>
      </c>
      <c r="Q45" s="29">
        <f t="shared" ref="Q45" si="49">Q46+Q51</f>
        <v>0</v>
      </c>
      <c r="R45" s="27" t="s">
        <v>51</v>
      </c>
      <c r="S45" s="27">
        <f>S46+S51</f>
        <v>9.14</v>
      </c>
      <c r="T45" s="29">
        <f t="shared" ref="T45" si="50">T46+T51</f>
        <v>0</v>
      </c>
      <c r="U45" s="29">
        <f t="shared" ref="U45" si="51">U46+U51</f>
        <v>0</v>
      </c>
      <c r="V45" s="27">
        <f t="shared" ref="V45" si="52">V46+V51</f>
        <v>5.0149999999999997</v>
      </c>
      <c r="W45" s="29">
        <f t="shared" ref="W45" si="53">W46+W51</f>
        <v>0</v>
      </c>
      <c r="X45" s="29">
        <f t="shared" ref="X45" si="54">X46+X51</f>
        <v>0</v>
      </c>
      <c r="Y45" s="27" t="s">
        <v>51</v>
      </c>
      <c r="Z45" s="27">
        <f t="shared" ref="Z45" si="55">Z46+Z51</f>
        <v>6.3879999999999999</v>
      </c>
      <c r="AA45" s="29">
        <f t="shared" ref="AA45" si="56">AA46+AA51</f>
        <v>0</v>
      </c>
      <c r="AB45" s="29">
        <f t="shared" ref="AB45" si="57">AB46+AB51</f>
        <v>0</v>
      </c>
      <c r="AC45" s="27">
        <f t="shared" ref="AC45" si="58">AC46+AC51</f>
        <v>4.6950000000000003</v>
      </c>
      <c r="AD45" s="29">
        <f t="shared" ref="AD45" si="59">AD46+AD51</f>
        <v>0</v>
      </c>
      <c r="AE45" s="29">
        <f t="shared" ref="AE45" si="60">AE46+AE51</f>
        <v>0</v>
      </c>
      <c r="AF45" s="27" t="s">
        <v>51</v>
      </c>
      <c r="AG45" s="27">
        <f t="shared" ref="AG45:AL45" si="61">AG46+AG51</f>
        <v>15.527999999999999</v>
      </c>
      <c r="AH45" s="29">
        <f t="shared" si="61"/>
        <v>0</v>
      </c>
      <c r="AI45" s="29">
        <f t="shared" si="61"/>
        <v>0</v>
      </c>
      <c r="AJ45" s="27">
        <f t="shared" si="61"/>
        <v>9.7100000000000009</v>
      </c>
      <c r="AK45" s="29">
        <f t="shared" si="61"/>
        <v>0</v>
      </c>
      <c r="AL45" s="29">
        <f t="shared" si="61"/>
        <v>0</v>
      </c>
    </row>
    <row r="46" spans="1:38" ht="31.5" x14ac:dyDescent="0.2">
      <c r="A46" s="14" t="s">
        <v>49</v>
      </c>
      <c r="B46" s="15" t="s">
        <v>50</v>
      </c>
      <c r="C46" s="16" t="s">
        <v>20</v>
      </c>
      <c r="D46" s="27" t="s">
        <v>51</v>
      </c>
      <c r="E46" s="29">
        <f>E47+E48+E50+E49</f>
        <v>0</v>
      </c>
      <c r="F46" s="29">
        <f t="shared" ref="F46:J46" si="62">F47+F48+F50+F49</f>
        <v>0</v>
      </c>
      <c r="G46" s="29">
        <f t="shared" si="62"/>
        <v>0</v>
      </c>
      <c r="H46" s="29">
        <f t="shared" si="62"/>
        <v>0</v>
      </c>
      <c r="I46" s="29">
        <f t="shared" si="62"/>
        <v>0</v>
      </c>
      <c r="J46" s="29">
        <f t="shared" si="62"/>
        <v>0</v>
      </c>
      <c r="K46" s="27" t="s">
        <v>51</v>
      </c>
      <c r="L46" s="29">
        <f>L47+L48+L50+L49</f>
        <v>0</v>
      </c>
      <c r="M46" s="29">
        <f t="shared" ref="M46" si="63">M47+M48+M50+M49</f>
        <v>0</v>
      </c>
      <c r="N46" s="29">
        <f t="shared" ref="N46" si="64">N47+N48+N50+N49</f>
        <v>0</v>
      </c>
      <c r="O46" s="29">
        <f t="shared" ref="O46" si="65">O47+O48+O50+O49</f>
        <v>0</v>
      </c>
      <c r="P46" s="29">
        <f t="shared" ref="P46" si="66">P47+P48+P50+P49</f>
        <v>0</v>
      </c>
      <c r="Q46" s="29">
        <f t="shared" ref="Q46" si="67">Q47+Q48+Q50+Q49</f>
        <v>0</v>
      </c>
      <c r="R46" s="27" t="s">
        <v>51</v>
      </c>
      <c r="S46" s="27">
        <f>S47+S48+S50+S49</f>
        <v>9.14</v>
      </c>
      <c r="T46" s="29">
        <f t="shared" ref="T46" si="68">T47+T48+T50+T49</f>
        <v>0</v>
      </c>
      <c r="U46" s="29">
        <f t="shared" ref="U46" si="69">U47+U48+U50+U49</f>
        <v>0</v>
      </c>
      <c r="V46" s="27">
        <f t="shared" ref="V46" si="70">V47+V48+V50+V49</f>
        <v>5.0149999999999997</v>
      </c>
      <c r="W46" s="29">
        <f t="shared" ref="W46" si="71">W47+W48+W50+W49</f>
        <v>0</v>
      </c>
      <c r="X46" s="29">
        <f t="shared" ref="X46" si="72">X47+X48+X50+X49</f>
        <v>0</v>
      </c>
      <c r="Y46" s="27" t="s">
        <v>51</v>
      </c>
      <c r="Z46" s="27">
        <f>Z47+Z48+Z50+Z49</f>
        <v>6.3879999999999999</v>
      </c>
      <c r="AA46" s="29">
        <f t="shared" ref="AA46" si="73">AA47+AA48+AA50+AA49</f>
        <v>0</v>
      </c>
      <c r="AB46" s="29">
        <f t="shared" ref="AB46" si="74">AB47+AB48+AB50+AB49</f>
        <v>0</v>
      </c>
      <c r="AC46" s="27">
        <f t="shared" ref="AC46" si="75">AC47+AC48+AC50+AC49</f>
        <v>4.6950000000000003</v>
      </c>
      <c r="AD46" s="29">
        <f t="shared" ref="AD46" si="76">AD47+AD48+AD50+AD49</f>
        <v>0</v>
      </c>
      <c r="AE46" s="29">
        <f t="shared" ref="AE46" si="77">AE47+AE48+AE50+AE49</f>
        <v>0</v>
      </c>
      <c r="AF46" s="27" t="s">
        <v>51</v>
      </c>
      <c r="AG46" s="27">
        <f>AG47+AG48+AG50+AG49</f>
        <v>15.527999999999999</v>
      </c>
      <c r="AH46" s="29">
        <f t="shared" ref="AH46" si="78">AH47+AH48+AH50+AH49</f>
        <v>0</v>
      </c>
      <c r="AI46" s="29">
        <f t="shared" ref="AI46" si="79">AI47+AI48+AI50+AI49</f>
        <v>0</v>
      </c>
      <c r="AJ46" s="27">
        <f t="shared" ref="AJ46" si="80">AJ47+AJ48+AJ50+AJ49</f>
        <v>9.7100000000000009</v>
      </c>
      <c r="AK46" s="29">
        <f t="shared" ref="AK46" si="81">AK47+AK48+AK50+AK49</f>
        <v>0</v>
      </c>
      <c r="AL46" s="29">
        <f t="shared" ref="AL46" si="82">AL47+AL48+AL50+AL49</f>
        <v>0</v>
      </c>
    </row>
    <row r="47" spans="1:38" ht="31.5" x14ac:dyDescent="0.2">
      <c r="A47" s="19" t="s">
        <v>160</v>
      </c>
      <c r="B47" s="42" t="s">
        <v>195</v>
      </c>
      <c r="C47" s="17" t="s">
        <v>196</v>
      </c>
      <c r="D47" s="27" t="s">
        <v>51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7" t="s">
        <v>51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7" t="s">
        <v>51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7" t="s">
        <v>51</v>
      </c>
      <c r="Z47" s="27">
        <v>2.028</v>
      </c>
      <c r="AA47" s="29">
        <v>0</v>
      </c>
      <c r="AB47" s="29">
        <v>0</v>
      </c>
      <c r="AC47" s="64">
        <v>2.44</v>
      </c>
      <c r="AD47" s="29">
        <v>0</v>
      </c>
      <c r="AE47" s="29">
        <v>0</v>
      </c>
      <c r="AF47" s="27" t="s">
        <v>51</v>
      </c>
      <c r="AG47" s="27">
        <f t="shared" ref="AG47:AL50" si="83">E47+L47+S47+Z47</f>
        <v>2.028</v>
      </c>
      <c r="AH47" s="29">
        <f t="shared" si="83"/>
        <v>0</v>
      </c>
      <c r="AI47" s="29">
        <f t="shared" si="83"/>
        <v>0</v>
      </c>
      <c r="AJ47" s="27">
        <f t="shared" si="83"/>
        <v>2.44</v>
      </c>
      <c r="AK47" s="29">
        <f t="shared" si="83"/>
        <v>0</v>
      </c>
      <c r="AL47" s="29">
        <f t="shared" si="83"/>
        <v>0</v>
      </c>
    </row>
    <row r="48" spans="1:38" ht="31.5" x14ac:dyDescent="0.2">
      <c r="A48" s="19" t="s">
        <v>161</v>
      </c>
      <c r="B48" s="20" t="s">
        <v>197</v>
      </c>
      <c r="C48" s="17" t="s">
        <v>198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 t="s">
        <v>51</v>
      </c>
      <c r="S48" s="27">
        <v>1.7170000000000001</v>
      </c>
      <c r="T48" s="29">
        <v>0</v>
      </c>
      <c r="U48" s="29">
        <v>0</v>
      </c>
      <c r="V48" s="27">
        <v>0.91500000000000004</v>
      </c>
      <c r="W48" s="29">
        <v>0</v>
      </c>
      <c r="X48" s="29">
        <v>0</v>
      </c>
      <c r="Y48" s="27" t="s">
        <v>51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7" t="s">
        <v>51</v>
      </c>
      <c r="AG48" s="27">
        <f t="shared" si="83"/>
        <v>1.7170000000000001</v>
      </c>
      <c r="AH48" s="29">
        <f t="shared" si="83"/>
        <v>0</v>
      </c>
      <c r="AI48" s="29">
        <f t="shared" si="83"/>
        <v>0</v>
      </c>
      <c r="AJ48" s="27">
        <f t="shared" si="83"/>
        <v>0.91500000000000004</v>
      </c>
      <c r="AK48" s="29">
        <f t="shared" si="83"/>
        <v>0</v>
      </c>
      <c r="AL48" s="29">
        <f t="shared" si="83"/>
        <v>0</v>
      </c>
    </row>
    <row r="49" spans="1:38" ht="46.5" customHeight="1" x14ac:dyDescent="0.2">
      <c r="A49" s="19" t="s">
        <v>162</v>
      </c>
      <c r="B49" s="20" t="s">
        <v>199</v>
      </c>
      <c r="C49" s="17" t="s">
        <v>200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7">
        <v>4.3600000000000003</v>
      </c>
      <c r="AA49" s="29">
        <v>0</v>
      </c>
      <c r="AB49" s="29">
        <v>0</v>
      </c>
      <c r="AC49" s="27">
        <v>2.2549999999999999</v>
      </c>
      <c r="AD49" s="29">
        <v>0</v>
      </c>
      <c r="AE49" s="29">
        <v>0</v>
      </c>
      <c r="AF49" s="27" t="s">
        <v>51</v>
      </c>
      <c r="AG49" s="27">
        <f t="shared" ref="AG49" si="84">E49+L49+S49+Z49</f>
        <v>4.3600000000000003</v>
      </c>
      <c r="AH49" s="29">
        <f t="shared" ref="AH49" si="85">F49+M49+T49+AA49</f>
        <v>0</v>
      </c>
      <c r="AI49" s="29">
        <f t="shared" ref="AI49" si="86">G49+N49+U49+AB49</f>
        <v>0</v>
      </c>
      <c r="AJ49" s="27">
        <f t="shared" ref="AJ49" si="87">H49+O49+V49+AC49</f>
        <v>2.2549999999999999</v>
      </c>
      <c r="AK49" s="29">
        <f t="shared" ref="AK49" si="88">I49+P49+W49+AD49</f>
        <v>0</v>
      </c>
      <c r="AL49" s="29">
        <f t="shared" ref="AL49" si="89">J49+Q49+X49+AE49</f>
        <v>0</v>
      </c>
    </row>
    <row r="50" spans="1:38" ht="46.5" customHeight="1" x14ac:dyDescent="0.2">
      <c r="A50" s="19" t="s">
        <v>203</v>
      </c>
      <c r="B50" s="20" t="s">
        <v>201</v>
      </c>
      <c r="C50" s="17" t="s">
        <v>202</v>
      </c>
      <c r="D50" s="27" t="s">
        <v>51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7" t="s">
        <v>51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7" t="s">
        <v>51</v>
      </c>
      <c r="S50" s="27">
        <v>7.423</v>
      </c>
      <c r="T50" s="29">
        <v>0</v>
      </c>
      <c r="U50" s="29">
        <v>0</v>
      </c>
      <c r="V50" s="27">
        <v>4.0999999999999996</v>
      </c>
      <c r="W50" s="29">
        <v>0</v>
      </c>
      <c r="X50" s="29">
        <v>0</v>
      </c>
      <c r="Y50" s="27" t="s">
        <v>51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7" t="s">
        <v>51</v>
      </c>
      <c r="AG50" s="27">
        <f t="shared" si="83"/>
        <v>7.423</v>
      </c>
      <c r="AH50" s="29">
        <f t="shared" si="83"/>
        <v>0</v>
      </c>
      <c r="AI50" s="29">
        <f t="shared" si="83"/>
        <v>0</v>
      </c>
      <c r="AJ50" s="27">
        <f t="shared" si="83"/>
        <v>4.0999999999999996</v>
      </c>
      <c r="AK50" s="29">
        <f t="shared" si="83"/>
        <v>0</v>
      </c>
      <c r="AL50" s="29">
        <f t="shared" si="83"/>
        <v>0</v>
      </c>
    </row>
    <row r="51" spans="1:38" ht="31.5" hidden="1" x14ac:dyDescent="0.2">
      <c r="A51" s="14" t="s">
        <v>52</v>
      </c>
      <c r="B51" s="15" t="s">
        <v>53</v>
      </c>
      <c r="C51" s="16" t="s">
        <v>20</v>
      </c>
      <c r="D51" s="27" t="s">
        <v>51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7" t="s">
        <v>51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7" t="s">
        <v>51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7" t="s">
        <v>51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7" t="s">
        <v>51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</row>
    <row r="52" spans="1:38" ht="31.5" x14ac:dyDescent="0.2">
      <c r="A52" s="11" t="s">
        <v>14</v>
      </c>
      <c r="B52" s="12" t="s">
        <v>54</v>
      </c>
      <c r="C52" s="13" t="s">
        <v>20</v>
      </c>
      <c r="D52" s="27" t="s">
        <v>51</v>
      </c>
      <c r="E52" s="29">
        <f t="shared" ref="E52:T53" si="90">E53</f>
        <v>0</v>
      </c>
      <c r="F52" s="29">
        <f t="shared" si="90"/>
        <v>0</v>
      </c>
      <c r="G52" s="29">
        <f t="shared" si="90"/>
        <v>0</v>
      </c>
      <c r="H52" s="29">
        <f t="shared" si="90"/>
        <v>0</v>
      </c>
      <c r="I52" s="29">
        <f t="shared" si="90"/>
        <v>0</v>
      </c>
      <c r="J52" s="29">
        <f t="shared" si="90"/>
        <v>0</v>
      </c>
      <c r="K52" s="27" t="s">
        <v>51</v>
      </c>
      <c r="L52" s="27">
        <f t="shared" si="90"/>
        <v>1.369</v>
      </c>
      <c r="M52" s="29">
        <f t="shared" si="90"/>
        <v>0</v>
      </c>
      <c r="N52" s="29">
        <f t="shared" si="90"/>
        <v>0</v>
      </c>
      <c r="O52" s="29">
        <f t="shared" si="90"/>
        <v>0</v>
      </c>
      <c r="P52" s="29">
        <f t="shared" si="90"/>
        <v>0</v>
      </c>
      <c r="Q52" s="29">
        <f t="shared" si="90"/>
        <v>60</v>
      </c>
      <c r="R52" s="27" t="s">
        <v>51</v>
      </c>
      <c r="S52" s="29">
        <f t="shared" si="90"/>
        <v>0</v>
      </c>
      <c r="T52" s="29">
        <f t="shared" si="90"/>
        <v>0</v>
      </c>
      <c r="U52" s="29">
        <f t="shared" ref="S52:X53" si="91">U53</f>
        <v>0</v>
      </c>
      <c r="V52" s="29">
        <f t="shared" si="91"/>
        <v>0</v>
      </c>
      <c r="W52" s="29">
        <f t="shared" si="91"/>
        <v>0</v>
      </c>
      <c r="X52" s="29">
        <f t="shared" si="91"/>
        <v>0</v>
      </c>
      <c r="Y52" s="27" t="s">
        <v>51</v>
      </c>
      <c r="Z52" s="29">
        <f t="shared" ref="Z52:AE53" si="92">Z53</f>
        <v>0</v>
      </c>
      <c r="AA52" s="29">
        <f t="shared" si="92"/>
        <v>0</v>
      </c>
      <c r="AB52" s="29">
        <f t="shared" si="92"/>
        <v>0</v>
      </c>
      <c r="AC52" s="29">
        <f t="shared" si="92"/>
        <v>0</v>
      </c>
      <c r="AD52" s="29">
        <f t="shared" si="92"/>
        <v>0</v>
      </c>
      <c r="AE52" s="29">
        <f t="shared" si="92"/>
        <v>0</v>
      </c>
      <c r="AF52" s="27" t="s">
        <v>51</v>
      </c>
      <c r="AG52" s="27">
        <f t="shared" ref="AG52:AL53" si="93">AG53</f>
        <v>1.369</v>
      </c>
      <c r="AH52" s="29">
        <f t="shared" si="93"/>
        <v>0</v>
      </c>
      <c r="AI52" s="29">
        <f t="shared" si="93"/>
        <v>0</v>
      </c>
      <c r="AJ52" s="29">
        <f t="shared" si="93"/>
        <v>0</v>
      </c>
      <c r="AK52" s="29">
        <f t="shared" si="93"/>
        <v>0</v>
      </c>
      <c r="AL52" s="29">
        <f t="shared" si="93"/>
        <v>60</v>
      </c>
    </row>
    <row r="53" spans="1:38" ht="31.5" x14ac:dyDescent="0.2">
      <c r="A53" s="14" t="s">
        <v>15</v>
      </c>
      <c r="B53" s="15" t="s">
        <v>55</v>
      </c>
      <c r="C53" s="16" t="s">
        <v>20</v>
      </c>
      <c r="D53" s="27" t="s">
        <v>51</v>
      </c>
      <c r="E53" s="29">
        <f t="shared" si="90"/>
        <v>0</v>
      </c>
      <c r="F53" s="29">
        <f t="shared" si="90"/>
        <v>0</v>
      </c>
      <c r="G53" s="29">
        <f t="shared" si="90"/>
        <v>0</v>
      </c>
      <c r="H53" s="29">
        <f t="shared" si="90"/>
        <v>0</v>
      </c>
      <c r="I53" s="29">
        <f t="shared" si="90"/>
        <v>0</v>
      </c>
      <c r="J53" s="29">
        <f t="shared" si="90"/>
        <v>0</v>
      </c>
      <c r="K53" s="27" t="s">
        <v>51</v>
      </c>
      <c r="L53" s="27">
        <f t="shared" si="90"/>
        <v>1.369</v>
      </c>
      <c r="M53" s="29">
        <f t="shared" si="90"/>
        <v>0</v>
      </c>
      <c r="N53" s="29">
        <f t="shared" si="90"/>
        <v>0</v>
      </c>
      <c r="O53" s="29">
        <f t="shared" si="90"/>
        <v>0</v>
      </c>
      <c r="P53" s="29">
        <f t="shared" si="90"/>
        <v>0</v>
      </c>
      <c r="Q53" s="29">
        <f t="shared" si="90"/>
        <v>60</v>
      </c>
      <c r="R53" s="27" t="s">
        <v>51</v>
      </c>
      <c r="S53" s="29">
        <f t="shared" si="91"/>
        <v>0</v>
      </c>
      <c r="T53" s="29">
        <f t="shared" si="91"/>
        <v>0</v>
      </c>
      <c r="U53" s="29">
        <f t="shared" si="91"/>
        <v>0</v>
      </c>
      <c r="V53" s="29">
        <f t="shared" si="91"/>
        <v>0</v>
      </c>
      <c r="W53" s="29">
        <f t="shared" si="91"/>
        <v>0</v>
      </c>
      <c r="X53" s="29">
        <f t="shared" si="91"/>
        <v>0</v>
      </c>
      <c r="Y53" s="27" t="s">
        <v>51</v>
      </c>
      <c r="Z53" s="29">
        <f t="shared" si="92"/>
        <v>0</v>
      </c>
      <c r="AA53" s="29">
        <f t="shared" si="92"/>
        <v>0</v>
      </c>
      <c r="AB53" s="29">
        <f t="shared" si="92"/>
        <v>0</v>
      </c>
      <c r="AC53" s="29">
        <f t="shared" si="92"/>
        <v>0</v>
      </c>
      <c r="AD53" s="29">
        <f t="shared" si="92"/>
        <v>0</v>
      </c>
      <c r="AE53" s="29">
        <f t="shared" si="92"/>
        <v>0</v>
      </c>
      <c r="AF53" s="27" t="s">
        <v>51</v>
      </c>
      <c r="AG53" s="27">
        <f t="shared" si="93"/>
        <v>1.369</v>
      </c>
      <c r="AH53" s="29">
        <f t="shared" si="93"/>
        <v>0</v>
      </c>
      <c r="AI53" s="29">
        <f t="shared" si="93"/>
        <v>0</v>
      </c>
      <c r="AJ53" s="29">
        <f t="shared" si="93"/>
        <v>0</v>
      </c>
      <c r="AK53" s="29">
        <f t="shared" si="93"/>
        <v>0</v>
      </c>
      <c r="AL53" s="29">
        <f t="shared" si="93"/>
        <v>60</v>
      </c>
    </row>
    <row r="54" spans="1:38" ht="47.25" x14ac:dyDescent="0.2">
      <c r="A54" s="19" t="s">
        <v>163</v>
      </c>
      <c r="B54" s="20" t="s">
        <v>56</v>
      </c>
      <c r="C54" s="19" t="s">
        <v>57</v>
      </c>
      <c r="D54" s="27" t="s">
        <v>51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7" t="s">
        <v>51</v>
      </c>
      <c r="L54" s="27">
        <v>1.369</v>
      </c>
      <c r="M54" s="29">
        <v>0</v>
      </c>
      <c r="N54" s="29">
        <v>0</v>
      </c>
      <c r="O54" s="29">
        <v>0</v>
      </c>
      <c r="P54" s="29">
        <v>0</v>
      </c>
      <c r="Q54" s="29">
        <v>60</v>
      </c>
      <c r="R54" s="27" t="s">
        <v>51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7" t="s">
        <v>51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7" t="s">
        <v>51</v>
      </c>
      <c r="AG54" s="27">
        <f t="shared" ref="AG54:AL54" si="94">E54+L54+S54+Z54</f>
        <v>1.369</v>
      </c>
      <c r="AH54" s="29">
        <f t="shared" si="94"/>
        <v>0</v>
      </c>
      <c r="AI54" s="29">
        <f t="shared" si="94"/>
        <v>0</v>
      </c>
      <c r="AJ54" s="29">
        <f t="shared" si="94"/>
        <v>0</v>
      </c>
      <c r="AK54" s="29">
        <f t="shared" si="94"/>
        <v>0</v>
      </c>
      <c r="AL54" s="29">
        <f t="shared" si="94"/>
        <v>60</v>
      </c>
    </row>
    <row r="55" spans="1:38" ht="31.5" hidden="1" x14ac:dyDescent="0.2">
      <c r="A55" s="14" t="s">
        <v>86</v>
      </c>
      <c r="B55" s="15" t="s">
        <v>58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9"/>
      <c r="M55" s="29"/>
      <c r="N55" s="29"/>
      <c r="O55" s="29"/>
      <c r="P55" s="29"/>
      <c r="Q55" s="29"/>
      <c r="R55" s="27"/>
      <c r="S55" s="29"/>
      <c r="T55" s="29"/>
      <c r="U55" s="29"/>
      <c r="V55" s="29"/>
      <c r="W55" s="29"/>
      <c r="X55" s="29"/>
      <c r="Y55" s="27"/>
      <c r="Z55" s="29"/>
      <c r="AA55" s="29"/>
      <c r="AB55" s="29"/>
      <c r="AC55" s="29"/>
      <c r="AD55" s="29"/>
      <c r="AE55" s="29"/>
      <c r="AF55" s="27"/>
      <c r="AG55" s="27"/>
      <c r="AH55" s="27"/>
      <c r="AI55" s="27"/>
      <c r="AJ55" s="27"/>
      <c r="AK55" s="27"/>
      <c r="AL55" s="27"/>
    </row>
    <row r="56" spans="1:38" ht="31.5" hidden="1" x14ac:dyDescent="0.2">
      <c r="A56" s="14" t="s">
        <v>87</v>
      </c>
      <c r="B56" s="15" t="s">
        <v>59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9"/>
      <c r="M56" s="29"/>
      <c r="N56" s="29"/>
      <c r="O56" s="29"/>
      <c r="P56" s="29"/>
      <c r="Q56" s="29"/>
      <c r="R56" s="27"/>
      <c r="S56" s="29"/>
      <c r="T56" s="29"/>
      <c r="U56" s="29"/>
      <c r="V56" s="29"/>
      <c r="W56" s="29"/>
      <c r="X56" s="29"/>
      <c r="Y56" s="27"/>
      <c r="Z56" s="29"/>
      <c r="AA56" s="29"/>
      <c r="AB56" s="29"/>
      <c r="AC56" s="29"/>
      <c r="AD56" s="29"/>
      <c r="AE56" s="29"/>
      <c r="AF56" s="27"/>
      <c r="AG56" s="27"/>
      <c r="AH56" s="27"/>
      <c r="AI56" s="27"/>
      <c r="AJ56" s="27"/>
      <c r="AK56" s="27"/>
      <c r="AL56" s="27"/>
    </row>
    <row r="57" spans="1:38" ht="31.5" hidden="1" x14ac:dyDescent="0.2">
      <c r="A57" s="14" t="s">
        <v>88</v>
      </c>
      <c r="B57" s="15" t="s">
        <v>60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9"/>
      <c r="M57" s="29"/>
      <c r="N57" s="29"/>
      <c r="O57" s="29"/>
      <c r="P57" s="29"/>
      <c r="Q57" s="29"/>
      <c r="R57" s="27"/>
      <c r="S57" s="29"/>
      <c r="T57" s="29"/>
      <c r="U57" s="29"/>
      <c r="V57" s="29"/>
      <c r="W57" s="29"/>
      <c r="X57" s="29"/>
      <c r="Y57" s="27"/>
      <c r="Z57" s="29"/>
      <c r="AA57" s="29"/>
      <c r="AB57" s="29"/>
      <c r="AC57" s="29"/>
      <c r="AD57" s="29"/>
      <c r="AE57" s="29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89</v>
      </c>
      <c r="B58" s="15" t="s">
        <v>61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9"/>
      <c r="M58" s="29"/>
      <c r="N58" s="29"/>
      <c r="O58" s="29"/>
      <c r="P58" s="29"/>
      <c r="Q58" s="29"/>
      <c r="R58" s="27"/>
      <c r="S58" s="29"/>
      <c r="T58" s="29"/>
      <c r="U58" s="29"/>
      <c r="V58" s="29"/>
      <c r="W58" s="29"/>
      <c r="X58" s="29"/>
      <c r="Y58" s="27"/>
      <c r="Z58" s="29"/>
      <c r="AA58" s="29"/>
      <c r="AB58" s="29"/>
      <c r="AC58" s="29"/>
      <c r="AD58" s="29"/>
      <c r="AE58" s="29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90</v>
      </c>
      <c r="B59" s="15" t="s">
        <v>62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9"/>
      <c r="M59" s="29"/>
      <c r="N59" s="29"/>
      <c r="O59" s="29"/>
      <c r="P59" s="29"/>
      <c r="Q59" s="29"/>
      <c r="R59" s="27"/>
      <c r="S59" s="29"/>
      <c r="T59" s="29"/>
      <c r="U59" s="29"/>
      <c r="V59" s="29"/>
      <c r="W59" s="29"/>
      <c r="X59" s="29"/>
      <c r="Y59" s="27"/>
      <c r="Z59" s="29"/>
      <c r="AA59" s="29"/>
      <c r="AB59" s="29"/>
      <c r="AC59" s="29"/>
      <c r="AD59" s="29"/>
      <c r="AE59" s="29"/>
      <c r="AF59" s="27"/>
      <c r="AG59" s="27"/>
      <c r="AH59" s="27"/>
      <c r="AI59" s="27"/>
      <c r="AJ59" s="27"/>
      <c r="AK59" s="27"/>
      <c r="AL59" s="27"/>
    </row>
    <row r="60" spans="1:38" ht="47.25" hidden="1" x14ac:dyDescent="0.2">
      <c r="A60" s="14" t="s">
        <v>91</v>
      </c>
      <c r="B60" s="15" t="s">
        <v>63</v>
      </c>
      <c r="C60" s="16" t="s">
        <v>20</v>
      </c>
      <c r="D60" s="27"/>
      <c r="E60" s="29"/>
      <c r="F60" s="29"/>
      <c r="G60" s="29"/>
      <c r="H60" s="29"/>
      <c r="I60" s="29"/>
      <c r="J60" s="29"/>
      <c r="K60" s="27"/>
      <c r="L60" s="29"/>
      <c r="M60" s="29"/>
      <c r="N60" s="29"/>
      <c r="O60" s="29"/>
      <c r="P60" s="29"/>
      <c r="Q60" s="29"/>
      <c r="R60" s="27"/>
      <c r="S60" s="29"/>
      <c r="T60" s="29"/>
      <c r="U60" s="29"/>
      <c r="V60" s="29"/>
      <c r="W60" s="29"/>
      <c r="X60" s="29"/>
      <c r="Y60" s="27"/>
      <c r="Z60" s="29"/>
      <c r="AA60" s="29"/>
      <c r="AB60" s="29"/>
      <c r="AC60" s="29"/>
      <c r="AD60" s="29"/>
      <c r="AE60" s="29"/>
      <c r="AF60" s="27"/>
      <c r="AG60" s="27"/>
      <c r="AH60" s="27"/>
      <c r="AI60" s="27"/>
      <c r="AJ60" s="27"/>
      <c r="AK60" s="27"/>
      <c r="AL60" s="27"/>
    </row>
    <row r="61" spans="1:38" ht="47.25" hidden="1" x14ac:dyDescent="0.2">
      <c r="A61" s="14" t="s">
        <v>92</v>
      </c>
      <c r="B61" s="15" t="s">
        <v>64</v>
      </c>
      <c r="C61" s="16" t="s">
        <v>20</v>
      </c>
      <c r="D61" s="27"/>
      <c r="E61" s="29"/>
      <c r="F61" s="29"/>
      <c r="G61" s="29"/>
      <c r="H61" s="29"/>
      <c r="I61" s="29"/>
      <c r="J61" s="29"/>
      <c r="K61" s="27"/>
      <c r="L61" s="29"/>
      <c r="M61" s="29"/>
      <c r="N61" s="29"/>
      <c r="O61" s="29"/>
      <c r="P61" s="29"/>
      <c r="Q61" s="29"/>
      <c r="R61" s="27"/>
      <c r="S61" s="29"/>
      <c r="T61" s="29"/>
      <c r="U61" s="29"/>
      <c r="V61" s="29"/>
      <c r="W61" s="29"/>
      <c r="X61" s="29"/>
      <c r="Y61" s="27"/>
      <c r="Z61" s="29"/>
      <c r="AA61" s="29"/>
      <c r="AB61" s="29"/>
      <c r="AC61" s="29"/>
      <c r="AD61" s="29"/>
      <c r="AE61" s="29"/>
      <c r="AF61" s="27"/>
      <c r="AG61" s="27"/>
      <c r="AH61" s="27"/>
      <c r="AI61" s="27"/>
      <c r="AJ61" s="27"/>
      <c r="AK61" s="27"/>
      <c r="AL61" s="27"/>
    </row>
    <row r="62" spans="1:38" ht="47.25" x14ac:dyDescent="0.2">
      <c r="A62" s="11" t="s">
        <v>65</v>
      </c>
      <c r="B62" s="12" t="s">
        <v>66</v>
      </c>
      <c r="C62" s="13" t="s">
        <v>20</v>
      </c>
      <c r="D62" s="27" t="s">
        <v>51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7" t="s">
        <v>51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7" t="s">
        <v>51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7" t="s">
        <v>51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 t="s">
        <v>51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</row>
    <row r="63" spans="1:38" ht="31.5" hidden="1" x14ac:dyDescent="0.2">
      <c r="A63" s="14" t="s">
        <v>67</v>
      </c>
      <c r="B63" s="15" t="s">
        <v>68</v>
      </c>
      <c r="C63" s="16" t="s">
        <v>20</v>
      </c>
      <c r="D63" s="27"/>
      <c r="E63" s="29"/>
      <c r="F63" s="29"/>
      <c r="G63" s="29"/>
      <c r="H63" s="29"/>
      <c r="I63" s="29"/>
      <c r="J63" s="29"/>
      <c r="K63" s="27"/>
      <c r="L63" s="29"/>
      <c r="M63" s="29"/>
      <c r="N63" s="29"/>
      <c r="O63" s="29"/>
      <c r="P63" s="29"/>
      <c r="Q63" s="29"/>
      <c r="R63" s="27"/>
      <c r="S63" s="29"/>
      <c r="T63" s="29"/>
      <c r="U63" s="29"/>
      <c r="V63" s="29"/>
      <c r="W63" s="29"/>
      <c r="X63" s="29"/>
      <c r="Y63" s="27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</row>
    <row r="64" spans="1:38" ht="47.25" hidden="1" x14ac:dyDescent="0.2">
      <c r="A64" s="14" t="s">
        <v>69</v>
      </c>
      <c r="B64" s="15" t="s">
        <v>70</v>
      </c>
      <c r="C64" s="16" t="s">
        <v>20</v>
      </c>
      <c r="D64" s="27"/>
      <c r="E64" s="29"/>
      <c r="F64" s="29"/>
      <c r="G64" s="29"/>
      <c r="H64" s="29"/>
      <c r="I64" s="29"/>
      <c r="J64" s="29"/>
      <c r="K64" s="27"/>
      <c r="L64" s="29"/>
      <c r="M64" s="29"/>
      <c r="N64" s="29"/>
      <c r="O64" s="29"/>
      <c r="P64" s="29"/>
      <c r="Q64" s="29"/>
      <c r="R64" s="27"/>
      <c r="S64" s="29"/>
      <c r="T64" s="29"/>
      <c r="U64" s="29"/>
      <c r="V64" s="29"/>
      <c r="W64" s="29"/>
      <c r="X64" s="29"/>
      <c r="Y64" s="27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</row>
    <row r="65" spans="1:38" ht="63" x14ac:dyDescent="0.2">
      <c r="A65" s="22" t="s">
        <v>16</v>
      </c>
      <c r="B65" s="23" t="s">
        <v>71</v>
      </c>
      <c r="C65" s="24" t="s">
        <v>20</v>
      </c>
      <c r="D65" s="27" t="s">
        <v>51</v>
      </c>
      <c r="E65" s="29">
        <f t="shared" ref="E65:J65" si="95">E66+E67</f>
        <v>0</v>
      </c>
      <c r="F65" s="29">
        <f t="shared" si="95"/>
        <v>0</v>
      </c>
      <c r="G65" s="29">
        <f t="shared" si="95"/>
        <v>0</v>
      </c>
      <c r="H65" s="29">
        <f t="shared" si="95"/>
        <v>0</v>
      </c>
      <c r="I65" s="29">
        <f t="shared" si="95"/>
        <v>0</v>
      </c>
      <c r="J65" s="29">
        <f t="shared" si="95"/>
        <v>0</v>
      </c>
      <c r="K65" s="27" t="s">
        <v>51</v>
      </c>
      <c r="L65" s="29">
        <f t="shared" ref="L65:Q65" si="96">L66+L67</f>
        <v>0</v>
      </c>
      <c r="M65" s="29">
        <f t="shared" si="96"/>
        <v>0</v>
      </c>
      <c r="N65" s="29">
        <f t="shared" si="96"/>
        <v>0</v>
      </c>
      <c r="O65" s="29">
        <f t="shared" si="96"/>
        <v>0</v>
      </c>
      <c r="P65" s="29">
        <f t="shared" si="96"/>
        <v>0</v>
      </c>
      <c r="Q65" s="29">
        <f t="shared" si="96"/>
        <v>0</v>
      </c>
      <c r="R65" s="27" t="s">
        <v>51</v>
      </c>
      <c r="S65" s="29">
        <f>S66+S67</f>
        <v>0</v>
      </c>
      <c r="T65" s="29">
        <f t="shared" ref="T65:X65" si="97">T66+T67</f>
        <v>0</v>
      </c>
      <c r="U65" s="29">
        <f t="shared" si="97"/>
        <v>0</v>
      </c>
      <c r="V65" s="29">
        <f t="shared" si="97"/>
        <v>0</v>
      </c>
      <c r="W65" s="29">
        <f t="shared" si="97"/>
        <v>0</v>
      </c>
      <c r="X65" s="29">
        <f t="shared" si="97"/>
        <v>0</v>
      </c>
      <c r="Y65" s="27" t="s">
        <v>51</v>
      </c>
      <c r="Z65" s="29">
        <f t="shared" ref="Z65:AE65" si="98">Z66+Z67</f>
        <v>0</v>
      </c>
      <c r="AA65" s="29">
        <f t="shared" si="98"/>
        <v>0</v>
      </c>
      <c r="AB65" s="29">
        <f t="shared" si="98"/>
        <v>0</v>
      </c>
      <c r="AC65" s="29">
        <f t="shared" si="98"/>
        <v>0</v>
      </c>
      <c r="AD65" s="29">
        <f t="shared" si="98"/>
        <v>0</v>
      </c>
      <c r="AE65" s="29">
        <f t="shared" si="98"/>
        <v>0</v>
      </c>
      <c r="AF65" s="29" t="s">
        <v>51</v>
      </c>
      <c r="AG65" s="29">
        <f t="shared" ref="AG65:AL65" si="99">AG66+AG67</f>
        <v>0</v>
      </c>
      <c r="AH65" s="29">
        <f t="shared" si="99"/>
        <v>0</v>
      </c>
      <c r="AI65" s="29">
        <f t="shared" si="99"/>
        <v>0</v>
      </c>
      <c r="AJ65" s="29">
        <f t="shared" si="99"/>
        <v>0</v>
      </c>
      <c r="AK65" s="29">
        <f t="shared" si="99"/>
        <v>0</v>
      </c>
      <c r="AL65" s="29">
        <f t="shared" si="99"/>
        <v>0</v>
      </c>
    </row>
    <row r="66" spans="1:38" ht="47.25" x14ac:dyDescent="0.2">
      <c r="A66" s="22" t="s">
        <v>72</v>
      </c>
      <c r="B66" s="23" t="s">
        <v>73</v>
      </c>
      <c r="C66" s="24" t="s">
        <v>20</v>
      </c>
      <c r="D66" s="27" t="s">
        <v>51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7" t="s">
        <v>51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7" t="s">
        <v>51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7" t="s">
        <v>51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 t="s">
        <v>51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</row>
    <row r="67" spans="1:38" ht="47.25" x14ac:dyDescent="0.2">
      <c r="A67" s="22" t="s">
        <v>74</v>
      </c>
      <c r="B67" s="23" t="s">
        <v>75</v>
      </c>
      <c r="C67" s="24" t="s">
        <v>20</v>
      </c>
      <c r="D67" s="27" t="s">
        <v>51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7" t="s">
        <v>51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7" t="s">
        <v>51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7" t="s">
        <v>51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 t="s">
        <v>51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</row>
    <row r="68" spans="1:38" ht="31.5" x14ac:dyDescent="0.2">
      <c r="A68" s="22" t="s">
        <v>17</v>
      </c>
      <c r="B68" s="23" t="s">
        <v>76</v>
      </c>
      <c r="C68" s="24" t="s">
        <v>20</v>
      </c>
      <c r="D68" s="27" t="s">
        <v>51</v>
      </c>
      <c r="E68" s="29">
        <f t="shared" ref="E68:J68" si="100">E69+E71</f>
        <v>0</v>
      </c>
      <c r="F68" s="29">
        <f t="shared" si="100"/>
        <v>0</v>
      </c>
      <c r="G68" s="29">
        <f t="shared" si="100"/>
        <v>0</v>
      </c>
      <c r="H68" s="29">
        <f t="shared" si="100"/>
        <v>0</v>
      </c>
      <c r="I68" s="29">
        <f t="shared" si="100"/>
        <v>0</v>
      </c>
      <c r="J68" s="29">
        <f t="shared" si="100"/>
        <v>0</v>
      </c>
      <c r="K68" s="27" t="s">
        <v>51</v>
      </c>
      <c r="L68" s="29">
        <f t="shared" ref="L68:Q68" si="101">L69+L71</f>
        <v>0</v>
      </c>
      <c r="M68" s="29">
        <f t="shared" si="101"/>
        <v>0</v>
      </c>
      <c r="N68" s="29">
        <f t="shared" si="101"/>
        <v>0</v>
      </c>
      <c r="O68" s="29">
        <f t="shared" si="101"/>
        <v>0</v>
      </c>
      <c r="P68" s="29">
        <f t="shared" si="101"/>
        <v>0</v>
      </c>
      <c r="Q68" s="29">
        <f t="shared" si="101"/>
        <v>0</v>
      </c>
      <c r="R68" s="27" t="s">
        <v>51</v>
      </c>
      <c r="S68" s="27">
        <f t="shared" ref="S68:X68" si="102">S69+S71</f>
        <v>0.55800000000000005</v>
      </c>
      <c r="T68" s="27">
        <f t="shared" si="102"/>
        <v>0.16</v>
      </c>
      <c r="U68" s="29">
        <f t="shared" si="102"/>
        <v>0</v>
      </c>
      <c r="V68" s="29">
        <f t="shared" si="102"/>
        <v>0</v>
      </c>
      <c r="W68" s="29">
        <f t="shared" si="102"/>
        <v>0</v>
      </c>
      <c r="X68" s="29">
        <f t="shared" si="102"/>
        <v>0</v>
      </c>
      <c r="Y68" s="27" t="s">
        <v>51</v>
      </c>
      <c r="Z68" s="29">
        <f t="shared" ref="Z68:AE68" si="103">Z69+Z71</f>
        <v>0</v>
      </c>
      <c r="AA68" s="29">
        <f t="shared" si="103"/>
        <v>0</v>
      </c>
      <c r="AB68" s="29">
        <f t="shared" si="103"/>
        <v>0</v>
      </c>
      <c r="AC68" s="29">
        <f t="shared" si="103"/>
        <v>0</v>
      </c>
      <c r="AD68" s="29">
        <f t="shared" si="103"/>
        <v>0</v>
      </c>
      <c r="AE68" s="29">
        <f t="shared" si="103"/>
        <v>0</v>
      </c>
      <c r="AF68" s="27" t="s">
        <v>51</v>
      </c>
      <c r="AG68" s="27">
        <f t="shared" ref="AG68:AL68" si="104">AG69+AG71</f>
        <v>0.55800000000000005</v>
      </c>
      <c r="AH68" s="27">
        <f t="shared" si="104"/>
        <v>0.16</v>
      </c>
      <c r="AI68" s="29">
        <f t="shared" si="104"/>
        <v>0</v>
      </c>
      <c r="AJ68" s="27">
        <f t="shared" si="104"/>
        <v>0</v>
      </c>
      <c r="AK68" s="29">
        <f t="shared" si="104"/>
        <v>0</v>
      </c>
      <c r="AL68" s="29">
        <f t="shared" si="104"/>
        <v>0</v>
      </c>
    </row>
    <row r="69" spans="1:38" ht="31.5" x14ac:dyDescent="0.2">
      <c r="A69" s="14" t="s">
        <v>77</v>
      </c>
      <c r="B69" s="15" t="s">
        <v>78</v>
      </c>
      <c r="C69" s="16" t="s">
        <v>20</v>
      </c>
      <c r="D69" s="27" t="s">
        <v>51</v>
      </c>
      <c r="E69" s="29">
        <f>E70</f>
        <v>0</v>
      </c>
      <c r="F69" s="29">
        <f t="shared" ref="F69:J69" si="105">F70</f>
        <v>0</v>
      </c>
      <c r="G69" s="29">
        <f t="shared" si="105"/>
        <v>0</v>
      </c>
      <c r="H69" s="29">
        <f t="shared" si="105"/>
        <v>0</v>
      </c>
      <c r="I69" s="29">
        <f t="shared" si="105"/>
        <v>0</v>
      </c>
      <c r="J69" s="29">
        <f t="shared" si="105"/>
        <v>0</v>
      </c>
      <c r="K69" s="27" t="s">
        <v>51</v>
      </c>
      <c r="L69" s="29">
        <f>L70</f>
        <v>0</v>
      </c>
      <c r="M69" s="29">
        <f t="shared" ref="M69:Q69" si="106">M70</f>
        <v>0</v>
      </c>
      <c r="N69" s="29">
        <f t="shared" si="106"/>
        <v>0</v>
      </c>
      <c r="O69" s="29">
        <f t="shared" si="106"/>
        <v>0</v>
      </c>
      <c r="P69" s="29">
        <f t="shared" si="106"/>
        <v>0</v>
      </c>
      <c r="Q69" s="29">
        <f t="shared" si="106"/>
        <v>0</v>
      </c>
      <c r="R69" s="27" t="s">
        <v>51</v>
      </c>
      <c r="S69" s="27">
        <f>S70</f>
        <v>0.55800000000000005</v>
      </c>
      <c r="T69" s="27">
        <f t="shared" ref="T69:X69" si="107">T70</f>
        <v>0.16</v>
      </c>
      <c r="U69" s="29">
        <f t="shared" si="107"/>
        <v>0</v>
      </c>
      <c r="V69" s="29">
        <f t="shared" si="107"/>
        <v>0</v>
      </c>
      <c r="W69" s="29">
        <f t="shared" si="107"/>
        <v>0</v>
      </c>
      <c r="X69" s="29">
        <f t="shared" si="107"/>
        <v>0</v>
      </c>
      <c r="Y69" s="27" t="s">
        <v>51</v>
      </c>
      <c r="Z69" s="29">
        <f>Z70</f>
        <v>0</v>
      </c>
      <c r="AA69" s="29">
        <f t="shared" ref="AA69:AE69" si="108">AA70</f>
        <v>0</v>
      </c>
      <c r="AB69" s="29">
        <f t="shared" si="108"/>
        <v>0</v>
      </c>
      <c r="AC69" s="29">
        <f t="shared" si="108"/>
        <v>0</v>
      </c>
      <c r="AD69" s="29">
        <f t="shared" si="108"/>
        <v>0</v>
      </c>
      <c r="AE69" s="29">
        <f t="shared" si="108"/>
        <v>0</v>
      </c>
      <c r="AF69" s="27" t="s">
        <v>51</v>
      </c>
      <c r="AG69" s="27">
        <f t="shared" ref="AG69:AL69" si="109">AG70</f>
        <v>0.55800000000000005</v>
      </c>
      <c r="AH69" s="27">
        <f t="shared" si="109"/>
        <v>0.16</v>
      </c>
      <c r="AI69" s="29">
        <f t="shared" si="109"/>
        <v>0</v>
      </c>
      <c r="AJ69" s="29">
        <f t="shared" si="109"/>
        <v>0</v>
      </c>
      <c r="AK69" s="29">
        <f t="shared" si="109"/>
        <v>0</v>
      </c>
      <c r="AL69" s="29">
        <f t="shared" si="109"/>
        <v>0</v>
      </c>
    </row>
    <row r="70" spans="1:38" ht="45.75" customHeight="1" x14ac:dyDescent="0.2">
      <c r="A70" s="21" t="s">
        <v>79</v>
      </c>
      <c r="B70" s="20" t="s">
        <v>204</v>
      </c>
      <c r="C70" s="17" t="s">
        <v>205</v>
      </c>
      <c r="D70" s="27" t="s">
        <v>51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7" t="s">
        <v>51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7" t="s">
        <v>51</v>
      </c>
      <c r="S70" s="27">
        <v>0.55800000000000005</v>
      </c>
      <c r="T70" s="27">
        <v>0.16</v>
      </c>
      <c r="U70" s="29">
        <v>0</v>
      </c>
      <c r="V70" s="29">
        <v>0</v>
      </c>
      <c r="W70" s="29">
        <v>0</v>
      </c>
      <c r="X70" s="29">
        <v>0</v>
      </c>
      <c r="Y70" s="27" t="s">
        <v>51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7" t="s">
        <v>51</v>
      </c>
      <c r="AG70" s="27">
        <f t="shared" ref="AG70:AL70" si="110">E70+L70+S70+Z70</f>
        <v>0.55800000000000005</v>
      </c>
      <c r="AH70" s="27">
        <f t="shared" si="110"/>
        <v>0.16</v>
      </c>
      <c r="AI70" s="29">
        <f t="shared" si="110"/>
        <v>0</v>
      </c>
      <c r="AJ70" s="29">
        <f t="shared" si="110"/>
        <v>0</v>
      </c>
      <c r="AK70" s="29">
        <f t="shared" si="110"/>
        <v>0</v>
      </c>
      <c r="AL70" s="29">
        <f t="shared" si="110"/>
        <v>0</v>
      </c>
    </row>
    <row r="71" spans="1:38" ht="34.5" hidden="1" customHeight="1" x14ac:dyDescent="0.2">
      <c r="A71" s="14" t="s">
        <v>80</v>
      </c>
      <c r="B71" s="15" t="s">
        <v>81</v>
      </c>
      <c r="C71" s="16" t="s">
        <v>20</v>
      </c>
      <c r="D71" s="27" t="s">
        <v>51</v>
      </c>
      <c r="E71" s="29">
        <f>0</f>
        <v>0</v>
      </c>
      <c r="F71" s="29">
        <f>0</f>
        <v>0</v>
      </c>
      <c r="G71" s="29">
        <f>0</f>
        <v>0</v>
      </c>
      <c r="H71" s="29">
        <f>0</f>
        <v>0</v>
      </c>
      <c r="I71" s="29">
        <f>0</f>
        <v>0</v>
      </c>
      <c r="J71" s="29">
        <f>0</f>
        <v>0</v>
      </c>
      <c r="K71" s="27" t="s">
        <v>51</v>
      </c>
      <c r="L71" s="29">
        <f>0</f>
        <v>0</v>
      </c>
      <c r="M71" s="29">
        <f>0</f>
        <v>0</v>
      </c>
      <c r="N71" s="29">
        <f>0</f>
        <v>0</v>
      </c>
      <c r="O71" s="29">
        <f>0</f>
        <v>0</v>
      </c>
      <c r="P71" s="29">
        <f>0</f>
        <v>0</v>
      </c>
      <c r="Q71" s="29">
        <f>0</f>
        <v>0</v>
      </c>
      <c r="R71" s="27" t="s">
        <v>51</v>
      </c>
      <c r="S71" s="29">
        <f>0</f>
        <v>0</v>
      </c>
      <c r="T71" s="29">
        <f>0</f>
        <v>0</v>
      </c>
      <c r="U71" s="29">
        <f>0</f>
        <v>0</v>
      </c>
      <c r="V71" s="29">
        <f>0</f>
        <v>0</v>
      </c>
      <c r="W71" s="29">
        <f>0</f>
        <v>0</v>
      </c>
      <c r="X71" s="29">
        <f>0</f>
        <v>0</v>
      </c>
      <c r="Y71" s="27" t="s">
        <v>51</v>
      </c>
      <c r="Z71" s="29">
        <f>0</f>
        <v>0</v>
      </c>
      <c r="AA71" s="29">
        <f>0</f>
        <v>0</v>
      </c>
      <c r="AB71" s="29">
        <f>0</f>
        <v>0</v>
      </c>
      <c r="AC71" s="29">
        <f>0</f>
        <v>0</v>
      </c>
      <c r="AD71" s="29">
        <f>0</f>
        <v>0</v>
      </c>
      <c r="AE71" s="29">
        <f>0</f>
        <v>0</v>
      </c>
      <c r="AF71" s="29" t="s">
        <v>51</v>
      </c>
      <c r="AG71" s="29">
        <f>0</f>
        <v>0</v>
      </c>
      <c r="AH71" s="29">
        <f>0</f>
        <v>0</v>
      </c>
      <c r="AI71" s="29">
        <f>0</f>
        <v>0</v>
      </c>
      <c r="AJ71" s="29">
        <f>0</f>
        <v>0</v>
      </c>
      <c r="AK71" s="29">
        <f>0</f>
        <v>0</v>
      </c>
      <c r="AL71" s="29">
        <f>0</f>
        <v>0</v>
      </c>
    </row>
    <row r="72" spans="1:38" ht="31.5" x14ac:dyDescent="0.2">
      <c r="A72" s="22" t="s">
        <v>82</v>
      </c>
      <c r="B72" s="23" t="s">
        <v>83</v>
      </c>
      <c r="C72" s="24" t="s">
        <v>20</v>
      </c>
      <c r="D72" s="27" t="s">
        <v>51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7" t="s">
        <v>51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7" t="s">
        <v>51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7" t="s">
        <v>51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 t="s">
        <v>51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</row>
    <row r="73" spans="1:38" ht="31.5" x14ac:dyDescent="0.2">
      <c r="A73" s="22" t="s">
        <v>84</v>
      </c>
      <c r="B73" s="23" t="s">
        <v>85</v>
      </c>
      <c r="C73" s="24" t="s">
        <v>20</v>
      </c>
      <c r="D73" s="27" t="s">
        <v>51</v>
      </c>
      <c r="E73" s="29">
        <f t="shared" ref="E73:J73" si="111">E74</f>
        <v>0</v>
      </c>
      <c r="F73" s="29">
        <f t="shared" si="111"/>
        <v>0</v>
      </c>
      <c r="G73" s="29">
        <f t="shared" si="111"/>
        <v>0</v>
      </c>
      <c r="H73" s="29">
        <f t="shared" si="111"/>
        <v>0</v>
      </c>
      <c r="I73" s="29">
        <f t="shared" si="111"/>
        <v>0</v>
      </c>
      <c r="J73" s="29">
        <f t="shared" si="111"/>
        <v>0</v>
      </c>
      <c r="K73" s="27" t="s">
        <v>51</v>
      </c>
      <c r="L73" s="27">
        <f t="shared" ref="L73:Q73" si="112">L74</f>
        <v>1.2030000000000001</v>
      </c>
      <c r="M73" s="29">
        <f t="shared" si="112"/>
        <v>0</v>
      </c>
      <c r="N73" s="29">
        <f t="shared" si="112"/>
        <v>0</v>
      </c>
      <c r="O73" s="29">
        <f t="shared" si="112"/>
        <v>0</v>
      </c>
      <c r="P73" s="29">
        <f t="shared" si="112"/>
        <v>0</v>
      </c>
      <c r="Q73" s="29">
        <f t="shared" si="112"/>
        <v>2</v>
      </c>
      <c r="R73" s="27" t="s">
        <v>51</v>
      </c>
      <c r="S73" s="29">
        <f t="shared" ref="S73:X73" si="113">S74</f>
        <v>0</v>
      </c>
      <c r="T73" s="29">
        <f t="shared" si="113"/>
        <v>0</v>
      </c>
      <c r="U73" s="29">
        <f t="shared" si="113"/>
        <v>0</v>
      </c>
      <c r="V73" s="29">
        <f t="shared" si="113"/>
        <v>0</v>
      </c>
      <c r="W73" s="29">
        <f t="shared" si="113"/>
        <v>0</v>
      </c>
      <c r="X73" s="29">
        <f t="shared" si="113"/>
        <v>0</v>
      </c>
      <c r="Y73" s="27" t="s">
        <v>51</v>
      </c>
      <c r="Z73" s="29">
        <f t="shared" ref="Z73:AE73" si="114">Z74</f>
        <v>0</v>
      </c>
      <c r="AA73" s="29">
        <f t="shared" si="114"/>
        <v>0</v>
      </c>
      <c r="AB73" s="29">
        <f t="shared" si="114"/>
        <v>0</v>
      </c>
      <c r="AC73" s="29">
        <f t="shared" si="114"/>
        <v>0</v>
      </c>
      <c r="AD73" s="29">
        <f t="shared" si="114"/>
        <v>0</v>
      </c>
      <c r="AE73" s="29">
        <f t="shared" si="114"/>
        <v>0</v>
      </c>
      <c r="AF73" s="29" t="s">
        <v>51</v>
      </c>
      <c r="AG73" s="27">
        <f t="shared" ref="AG73:AL73" si="115">AG74</f>
        <v>1.2030000000000001</v>
      </c>
      <c r="AH73" s="29">
        <f t="shared" si="115"/>
        <v>0</v>
      </c>
      <c r="AI73" s="29">
        <f t="shared" si="115"/>
        <v>0</v>
      </c>
      <c r="AJ73" s="29">
        <f t="shared" si="115"/>
        <v>0</v>
      </c>
      <c r="AK73" s="29">
        <f t="shared" si="115"/>
        <v>0</v>
      </c>
      <c r="AL73" s="29">
        <f t="shared" si="115"/>
        <v>2</v>
      </c>
    </row>
    <row r="74" spans="1:38" ht="31.5" x14ac:dyDescent="0.2">
      <c r="A74" s="41" t="s">
        <v>206</v>
      </c>
      <c r="B74" s="20" t="s">
        <v>207</v>
      </c>
      <c r="C74" s="17" t="s">
        <v>208</v>
      </c>
      <c r="D74" s="27" t="s">
        <v>51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7" t="s">
        <v>51</v>
      </c>
      <c r="L74" s="27">
        <v>1.2030000000000001</v>
      </c>
      <c r="M74" s="29">
        <v>0</v>
      </c>
      <c r="N74" s="29">
        <v>0</v>
      </c>
      <c r="O74" s="29">
        <v>0</v>
      </c>
      <c r="P74" s="29">
        <v>0</v>
      </c>
      <c r="Q74" s="29">
        <v>2</v>
      </c>
      <c r="R74" s="27" t="s">
        <v>51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7" t="s">
        <v>51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7" t="s">
        <v>51</v>
      </c>
      <c r="AG74" s="27">
        <f t="shared" ref="AG74:AL74" si="116">E74+L74+S74+Z74</f>
        <v>1.2030000000000001</v>
      </c>
      <c r="AH74" s="27">
        <f t="shared" si="116"/>
        <v>0</v>
      </c>
      <c r="AI74" s="29">
        <f t="shared" si="116"/>
        <v>0</v>
      </c>
      <c r="AJ74" s="29">
        <f t="shared" si="116"/>
        <v>0</v>
      </c>
      <c r="AK74" s="29">
        <f t="shared" si="116"/>
        <v>0</v>
      </c>
      <c r="AL74" s="29">
        <f t="shared" si="116"/>
        <v>2</v>
      </c>
    </row>
    <row r="75" spans="1:38" x14ac:dyDescent="0.2">
      <c r="A75" s="63" t="s">
        <v>94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1:38" x14ac:dyDescent="0.2">
      <c r="A76" s="63" t="s">
        <v>95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1:38" ht="18.75" x14ac:dyDescent="0.25">
      <c r="A77" s="57" t="s">
        <v>147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</row>
    <row r="78" spans="1:38" x14ac:dyDescent="0.2">
      <c r="A78" s="59" t="s">
        <v>148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</row>
    <row r="90" spans="36:36" s="1" customFormat="1" x14ac:dyDescent="0.25">
      <c r="AJ90" s="1" t="s">
        <v>149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5:AL75"/>
    <mergeCell ref="A76:AL76"/>
    <mergeCell ref="A77:AL77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ввода ОС 2018</vt:lpstr>
      <vt:lpstr>план ввода ОС 2019</vt:lpstr>
      <vt:lpstr>план ввода ОС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Sergey</cp:lastModifiedBy>
  <cp:lastPrinted>2017-06-07T08:25:04Z</cp:lastPrinted>
  <dcterms:created xsi:type="dcterms:W3CDTF">2004-09-19T06:34:55Z</dcterms:created>
  <dcterms:modified xsi:type="dcterms:W3CDTF">2018-08-07T07:42:36Z</dcterms:modified>
</cp:coreProperties>
</file>